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Documents\TRABAJO FCD\"/>
    </mc:Choice>
  </mc:AlternateContent>
  <bookViews>
    <workbookView xWindow="0" yWindow="0" windowWidth="20490" windowHeight="7755"/>
  </bookViews>
  <sheets>
    <sheet name="reportados" sheetId="8" r:id="rId1"/>
  </sheets>
  <externalReferences>
    <externalReference r:id="rId2"/>
    <externalReference r:id="rId3"/>
  </externalReferences>
  <definedNames>
    <definedName name="_xlnm._FilterDatabase" localSheetId="0" hidden="1">reportados!$A$5:$W$454</definedName>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reportados!$B$1:$V$454</definedName>
    <definedName name="FIDUCIARIO">#REF!</definedName>
    <definedName name="fiduciario1">#REF!</definedName>
    <definedName name="FIDUCIARIOS">#REF!</definedName>
    <definedName name="fiduciarios1">#REF!</definedName>
    <definedName name="_xlnm.Print_Titles" localSheetId="0">reportados!$1:$5</definedName>
  </definedNames>
  <calcPr calcId="152511" calcMode="manual"/>
</workbook>
</file>

<file path=xl/calcChain.xml><?xml version="1.0" encoding="utf-8"?>
<calcChain xmlns="http://schemas.openxmlformats.org/spreadsheetml/2006/main">
  <c r="W454" i="8" l="1"/>
  <c r="W451" i="8"/>
  <c r="W450" i="8"/>
  <c r="W449" i="8"/>
  <c r="W448" i="8"/>
  <c r="W447" i="8"/>
  <c r="W446" i="8"/>
  <c r="W442" i="8"/>
  <c r="W439" i="8"/>
  <c r="W438" i="8"/>
  <c r="W437" i="8"/>
  <c r="W436" i="8"/>
  <c r="W435" i="8"/>
  <c r="W434" i="8"/>
  <c r="W433" i="8"/>
  <c r="W432" i="8"/>
  <c r="W431" i="8"/>
  <c r="W430" i="8"/>
  <c r="W429" i="8"/>
  <c r="W428" i="8"/>
  <c r="W427" i="8"/>
  <c r="W426" i="8"/>
  <c r="W425" i="8"/>
  <c r="W424" i="8"/>
  <c r="W423" i="8"/>
  <c r="W422" i="8"/>
  <c r="W421" i="8"/>
  <c r="W420" i="8"/>
  <c r="W419" i="8"/>
  <c r="W418" i="8"/>
  <c r="W417" i="8"/>
  <c r="W416" i="8"/>
  <c r="W415" i="8"/>
  <c r="W414" i="8"/>
  <c r="W413" i="8"/>
  <c r="W412" i="8"/>
  <c r="W411" i="8"/>
  <c r="W410" i="8"/>
  <c r="W409" i="8"/>
  <c r="W408" i="8"/>
  <c r="W407" i="8"/>
  <c r="W406" i="8"/>
  <c r="W405" i="8"/>
  <c r="W404" i="8"/>
  <c r="W402" i="8"/>
  <c r="W401" i="8"/>
  <c r="W400" i="8"/>
  <c r="W399" i="8"/>
  <c r="W398" i="8"/>
  <c r="W397" i="8"/>
  <c r="W396" i="8"/>
  <c r="W395" i="8"/>
  <c r="W394" i="8"/>
  <c r="W393" i="8"/>
  <c r="W392" i="8"/>
  <c r="W391" i="8"/>
  <c r="W390" i="8"/>
  <c r="W389" i="8"/>
  <c r="W388" i="8"/>
  <c r="W387" i="8"/>
  <c r="W386" i="8"/>
  <c r="W385" i="8"/>
  <c r="W384" i="8"/>
  <c r="W383" i="8"/>
  <c r="W382" i="8"/>
  <c r="W381" i="8"/>
  <c r="W380" i="8"/>
  <c r="W379" i="8"/>
  <c r="W378" i="8"/>
  <c r="W377" i="8"/>
  <c r="W376" i="8"/>
  <c r="W375" i="8"/>
  <c r="W374" i="8"/>
  <c r="W373" i="8"/>
  <c r="W372" i="8"/>
  <c r="W371" i="8"/>
  <c r="W370" i="8"/>
  <c r="W369" i="8"/>
  <c r="W368" i="8"/>
  <c r="W367" i="8"/>
  <c r="W366" i="8"/>
  <c r="W365" i="8"/>
  <c r="W364" i="8"/>
  <c r="W363" i="8"/>
  <c r="W362" i="8"/>
  <c r="W361" i="8"/>
  <c r="W360" i="8"/>
  <c r="W359" i="8"/>
  <c r="W358" i="8"/>
  <c r="W357" i="8"/>
  <c r="W356" i="8"/>
  <c r="W355" i="8"/>
  <c r="W354" i="8"/>
  <c r="W353" i="8"/>
  <c r="W352" i="8"/>
  <c r="W351" i="8"/>
  <c r="W350" i="8"/>
  <c r="W349" i="8"/>
  <c r="W348" i="8"/>
  <c r="W347" i="8"/>
  <c r="W346" i="8"/>
  <c r="W345" i="8"/>
  <c r="W344" i="8"/>
  <c r="W343" i="8"/>
  <c r="W342" i="8"/>
  <c r="W338" i="8"/>
  <c r="W337" i="8"/>
  <c r="W336" i="8"/>
  <c r="W335" i="8"/>
  <c r="W334" i="8"/>
  <c r="W333" i="8"/>
  <c r="W332" i="8"/>
  <c r="W331" i="8"/>
  <c r="W329" i="8"/>
  <c r="W328" i="8"/>
  <c r="W327" i="8"/>
  <c r="W326" i="8"/>
  <c r="W322" i="8"/>
  <c r="W318" i="8"/>
  <c r="W315" i="8"/>
  <c r="W314" i="8"/>
  <c r="W313" i="8"/>
  <c r="W311" i="8"/>
  <c r="W310" i="8"/>
  <c r="W309" i="8"/>
  <c r="W308" i="8"/>
  <c r="W307" i="8"/>
  <c r="W306" i="8"/>
  <c r="W305" i="8"/>
  <c r="W304" i="8"/>
  <c r="W303" i="8"/>
  <c r="W302" i="8"/>
  <c r="W301" i="8"/>
  <c r="W300" i="8"/>
  <c r="W299" i="8"/>
  <c r="W298" i="8"/>
  <c r="W294" i="8"/>
  <c r="W293" i="8"/>
  <c r="W292" i="8"/>
  <c r="W291" i="8"/>
  <c r="W287" i="8"/>
  <c r="W284" i="8"/>
  <c r="W283" i="8"/>
  <c r="W280" i="8"/>
  <c r="W279" i="8"/>
  <c r="W277" i="8"/>
  <c r="W275" i="8"/>
  <c r="W274" i="8"/>
  <c r="W273" i="8"/>
  <c r="W269" i="8"/>
  <c r="W266" i="8"/>
  <c r="W265" i="8"/>
  <c r="W262" i="8"/>
  <c r="W261" i="8"/>
  <c r="W260" i="8"/>
  <c r="W259" i="8"/>
  <c r="W256" i="8"/>
  <c r="W255" i="8"/>
  <c r="W254" i="8"/>
  <c r="W253" i="8"/>
  <c r="W248" i="8"/>
  <c r="W249" i="8"/>
  <c r="W244" i="8"/>
  <c r="W243" i="8"/>
  <c r="W242" i="8"/>
  <c r="W238" i="8"/>
  <c r="W237" i="8"/>
  <c r="W236" i="8"/>
  <c r="W233" i="8"/>
  <c r="W231" i="8"/>
  <c r="W230" i="8"/>
  <c r="W229" i="8"/>
  <c r="W226" i="8"/>
  <c r="W225" i="8"/>
  <c r="W224" i="8"/>
  <c r="W223" i="8"/>
  <c r="W221" i="8"/>
  <c r="W220" i="8"/>
  <c r="W219" i="8"/>
  <c r="W218" i="8"/>
  <c r="W217" i="8"/>
  <c r="W216" i="8"/>
  <c r="W215" i="8"/>
  <c r="W214" i="8"/>
  <c r="W213" i="8"/>
  <c r="W212" i="8"/>
  <c r="W211" i="8"/>
  <c r="W210" i="8"/>
  <c r="W208" i="8"/>
  <c r="W207" i="8"/>
  <c r="W206" i="8"/>
  <c r="W205" i="8"/>
  <c r="W204" i="8"/>
  <c r="W203" i="8"/>
  <c r="W202" i="8"/>
  <c r="W201" i="8"/>
  <c r="W200" i="8"/>
  <c r="W199" i="8"/>
  <c r="W198" i="8"/>
  <c r="W197" i="8"/>
  <c r="W196" i="8"/>
  <c r="W195" i="8"/>
  <c r="W194" i="8"/>
  <c r="W193" i="8"/>
  <c r="W192" i="8"/>
  <c r="W191" i="8"/>
  <c r="W190" i="8"/>
  <c r="W189" i="8"/>
  <c r="W188" i="8"/>
  <c r="W187" i="8"/>
  <c r="W186" i="8"/>
  <c r="W185" i="8"/>
  <c r="W184" i="8"/>
  <c r="W180" i="8"/>
  <c r="W177" i="8"/>
  <c r="W175" i="8"/>
  <c r="W174" i="8"/>
  <c r="W173" i="8"/>
  <c r="W172" i="8"/>
  <c r="W171" i="8"/>
  <c r="W170" i="8"/>
  <c r="W169" i="8"/>
  <c r="W168" i="8"/>
  <c r="W164" i="8"/>
  <c r="W161" i="8"/>
  <c r="W160" i="8"/>
  <c r="W159" i="8"/>
  <c r="W158" i="8"/>
  <c r="W157" i="8"/>
  <c r="W155" i="8"/>
  <c r="W154" i="8"/>
  <c r="W153" i="8"/>
  <c r="W152" i="8"/>
  <c r="W150" i="8"/>
  <c r="W149" i="8"/>
  <c r="W148" i="8"/>
  <c r="W147" i="8"/>
  <c r="W146" i="8"/>
  <c r="W145" i="8"/>
  <c r="W144" i="8"/>
  <c r="W143" i="8"/>
  <c r="W142" i="8"/>
  <c r="W138" i="8"/>
  <c r="W136" i="8"/>
  <c r="W135" i="8"/>
  <c r="W131" i="8"/>
  <c r="W128" i="8"/>
  <c r="W127" i="8"/>
  <c r="W126" i="8"/>
  <c r="W122" i="8"/>
  <c r="W119" i="8"/>
  <c r="W117" i="8"/>
  <c r="W116" i="8"/>
  <c r="W115" i="8"/>
  <c r="W114" i="8"/>
  <c r="W113" i="8"/>
  <c r="W112" i="8"/>
  <c r="W111" i="8"/>
  <c r="W108" i="8"/>
  <c r="W107" i="8"/>
  <c r="W106" i="8"/>
  <c r="W105" i="8"/>
  <c r="W104" i="8"/>
  <c r="W103" i="8"/>
  <c r="W102" i="8"/>
  <c r="W101" i="8"/>
  <c r="W100" i="8"/>
  <c r="W99" i="8"/>
  <c r="W98" i="8"/>
  <c r="W97" i="8"/>
  <c r="W96" i="8"/>
  <c r="W95" i="8"/>
  <c r="E118" i="8"/>
  <c r="W93" i="8"/>
  <c r="W91" i="8"/>
  <c r="W90" i="8"/>
  <c r="W89" i="8"/>
  <c r="W88" i="8"/>
  <c r="W87" i="8"/>
  <c r="W86" i="8"/>
  <c r="W85" i="8"/>
  <c r="W84" i="8"/>
  <c r="W83" i="8"/>
  <c r="W82" i="8"/>
  <c r="W81"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3" i="8"/>
  <c r="W32" i="8"/>
  <c r="W28" i="8"/>
  <c r="W25" i="8"/>
  <c r="W24" i="8"/>
  <c r="W23" i="8"/>
  <c r="W19" i="8"/>
  <c r="W18" i="8"/>
  <c r="W17" i="8"/>
  <c r="W16" i="8"/>
  <c r="W15" i="8"/>
  <c r="W11" i="8"/>
  <c r="W10" i="8"/>
  <c r="E264" i="8"/>
  <c r="T455" i="8" l="1"/>
  <c r="E272" i="8" l="1"/>
  <c r="E341" i="8" l="1"/>
  <c r="E317" i="8" l="1"/>
  <c r="E316" i="8" s="1"/>
  <c r="E252" i="8" l="1"/>
  <c r="E263" i="8"/>
  <c r="E258" i="8" s="1"/>
  <c r="E257" i="8" s="1"/>
  <c r="E22" i="8"/>
  <c r="E251" i="8" l="1"/>
  <c r="E289" i="8" l="1"/>
  <c r="E290" i="8"/>
  <c r="E227" i="8" l="1"/>
  <c r="E179" i="8" l="1"/>
  <c r="E178" i="8"/>
  <c r="E134" i="8"/>
  <c r="E27" i="8"/>
  <c r="E26" i="8" s="1"/>
  <c r="E133" i="8"/>
  <c r="E163" i="8"/>
  <c r="E162" i="8"/>
  <c r="E92" i="8"/>
  <c r="E403" i="8"/>
  <c r="E441" i="8"/>
  <c r="E440" i="8" s="1"/>
  <c r="E281" i="8"/>
  <c r="E282" i="8"/>
  <c r="E121" i="8"/>
  <c r="E124" i="8"/>
  <c r="E125" i="8"/>
  <c r="E130" i="8"/>
  <c r="E129" i="8" s="1"/>
  <c r="E276" i="8"/>
  <c r="E278" i="8"/>
  <c r="E285" i="8"/>
  <c r="E286" i="8"/>
  <c r="E120" i="8"/>
  <c r="E137" i="8"/>
  <c r="E132" i="8" s="1"/>
  <c r="E151" i="8"/>
  <c r="E156" i="8"/>
  <c r="E141" i="8"/>
  <c r="E176" i="8"/>
  <c r="E167" i="8"/>
  <c r="E209" i="8"/>
  <c r="E222" i="8"/>
  <c r="E232" i="8"/>
  <c r="E228" i="8"/>
  <c r="E235" i="8"/>
  <c r="E234" i="8" s="1"/>
  <c r="E183" i="8"/>
  <c r="E241" i="8"/>
  <c r="E240" i="8" s="1"/>
  <c r="E239" i="8" s="1"/>
  <c r="E247" i="8"/>
  <c r="E246" i="8" s="1"/>
  <c r="E245" i="8" s="1"/>
  <c r="E312" i="8"/>
  <c r="E296" i="8" s="1"/>
  <c r="E297" i="8"/>
  <c r="E319" i="8"/>
  <c r="E321" i="8"/>
  <c r="E330" i="8"/>
  <c r="E323" i="8" s="1"/>
  <c r="E325" i="8"/>
  <c r="E453" i="8"/>
  <c r="E452" i="8" s="1"/>
  <c r="E443" i="8" s="1"/>
  <c r="E445" i="8"/>
  <c r="E444" i="8" s="1"/>
  <c r="E110" i="8"/>
  <c r="E14" i="8"/>
  <c r="E13" i="8" s="1"/>
  <c r="E12" i="8" s="1"/>
  <c r="E9" i="8"/>
  <c r="E8" i="8"/>
  <c r="E7" i="8"/>
  <c r="E270" i="8" l="1"/>
  <c r="E268" i="8" s="1"/>
  <c r="E267" i="8" s="1"/>
  <c r="E250" i="8" s="1"/>
  <c r="E165" i="8"/>
  <c r="E339" i="8"/>
  <c r="E271" i="8"/>
  <c r="E340" i="8"/>
  <c r="E139" i="8"/>
  <c r="E109" i="8"/>
  <c r="E94" i="8" s="1"/>
  <c r="E30" i="8" s="1"/>
  <c r="E320" i="8"/>
  <c r="E324" i="8"/>
  <c r="E288" i="8"/>
  <c r="E182" i="8"/>
  <c r="E166" i="8"/>
  <c r="E140" i="8"/>
  <c r="E295" i="8"/>
  <c r="E181" i="8"/>
  <c r="E123" i="8"/>
  <c r="E29" i="8" l="1"/>
  <c r="E21" i="8" l="1"/>
  <c r="E20" i="8" s="1"/>
  <c r="E6" i="8" s="1"/>
</calcChain>
</file>

<file path=xl/sharedStrings.xml><?xml version="1.0" encoding="utf-8"?>
<sst xmlns="http://schemas.openxmlformats.org/spreadsheetml/2006/main" count="5115" uniqueCount="1989">
  <si>
    <t>SALDO FINAL EJERCICIO ANTERIOR</t>
  </si>
  <si>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</si>
  <si>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</si>
  <si>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</si>
  <si>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</si>
  <si>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</si>
  <si>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</si>
  <si>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</si>
  <si>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MEXICO EMPRENDE</t>
  </si>
  <si>
    <t>ADIMINISTRE Y ENTREGUE RECURSOS QUE INTEGRAN SU PATRIMONIO A TRAVÉS DE LA BANCA DE DESARROLLO, LA FINANCIERA RURAL O FIDEICOMISOS PÚBLICOS DE FOMENTO DEL GOBIERNO FEDERAL, PARA: A)DESROLLAR E INSTRUMENTAR PROGRAMAS QUE TENGAN COMO PROPÓSITO QUE LAS EMPRESAS TENGAN ACCESO AL FINANCIAMIENTO EN CONDICIONES COMPETITIVAS. B)APOYO EN EL OTORGAMIENTO DE GARANTÍAS PARA LAS MISMAS, LO QUE PERMITIRÁ A LAS EMPRESAS ACCEDER A FINANCIAMIENTOS EN MEJORES CONDICIONES.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</si>
  <si>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</si>
  <si>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</si>
  <si>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</si>
  <si>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</si>
  <si>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</si>
  <si>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</si>
  <si>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CONSERVACIÓN DE LA NATURALEZA Y LA CALIDAD DEL MEDIO AMBIENTE A TRAVÉS DE LA INVESTIGACIÓN CIENTÍFICA, ENCAMINADA AL DESARROLLO DE TECNOLOGÍA PARA LA BÚSQUEDA DE INSTRUMENTOS QUE PROPORCIONEN UN MEJORAMIENTO DE LA CALIDAD DEL MEDIO AMBIENTE, AVOCÁNDOSE POR TODOS LOS MEDIOS POSIBLES A LA CONSERVACIÓN Y USO RACIONAL DE LA NATURALEZA PARA EL BIENESTAR FÍSICO Y SOCIAL DE TODO SER VIVO.</t>
  </si>
  <si>
    <t>FONDO DE RESTITUCION (FORE)</t>
  </si>
  <si>
    <t>FIDEICOMITENTE INICIAL "GENWORTH SEGUROS DE CRÉDITO A LA VIVIENDA S.A. DE C.V." Y S.H.F. COMO FIDEICOMITENTE ADHERENTE DEL FIDEICOMISO "C" F/1532 A.H.M.</t>
  </si>
  <si>
    <t>200806HKI01483</t>
  </si>
  <si>
    <t>CONVENIO DE ADHESIÓN AL FIDEICOMISO "C" F/1532 AHM/SOCIEDAD HIPOTECARIA FEDERAL</t>
  </si>
  <si>
    <t>MANDATOS FUSIÓN Y LIQUIDACIÓN (FONEP, FIDEIN, PAI)</t>
  </si>
  <si>
    <t>ADMINISTRACIÓN DE CARTERAS CREDITICIAS.</t>
  </si>
  <si>
    <t>PRIVADO</t>
  </si>
  <si>
    <t>FIDEICOMISO No. 2103.- CUAUHTEMOC - OSIRIS</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</si>
  <si>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</si>
  <si>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</si>
  <si>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</si>
  <si>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</si>
  <si>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</si>
  <si>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</si>
  <si>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</si>
  <si>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</si>
  <si>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200809J0U01482</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</si>
  <si>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</si>
  <si>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</si>
  <si>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</si>
  <si>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</si>
  <si>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</si>
  <si>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</si>
  <si>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</si>
  <si>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</si>
  <si>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</si>
  <si>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</si>
  <si>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</si>
  <si>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</si>
  <si>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</si>
  <si>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</si>
  <si>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</si>
  <si>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</si>
  <si>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</si>
  <si>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</si>
  <si>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</si>
  <si>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200306G0N01324</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</si>
  <si>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</si>
  <si>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</si>
  <si>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</si>
  <si>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</si>
  <si>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</si>
  <si>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</si>
  <si>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</si>
  <si>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</si>
  <si>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</si>
  <si>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</si>
  <si>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</si>
  <si>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</si>
  <si>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</si>
  <si>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</si>
  <si>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</si>
  <si>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</si>
  <si>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2MANDATO</t>
  </si>
  <si>
    <t>ADMINISTRAR LOS RECURSOS PARA LA PROTECCIÓN Y CONSERVACIÓN DEL EXCONVENTO DE SANTO DOMINGO PROMOCIÓN Y DIFUSIÓN DE ACTIVIDADES CULTURALES</t>
  </si>
  <si>
    <t>GOBIERNO DE OAXACA, FOMENTO SOCIAL BANAMEX, A. C.</t>
  </si>
  <si>
    <t>200011H0001072</t>
  </si>
  <si>
    <t>ANÁLOGO</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</si>
  <si>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</si>
  <si>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</si>
  <si>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</si>
  <si>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</si>
  <si>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</si>
  <si>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</si>
  <si>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</si>
  <si>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Y OPERACION DEL ISSFAM</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</si>
  <si>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</si>
  <si>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</si>
  <si>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FIDEICOMISO DE INVERSION Y ADMINISTRACION DEL TRAMO CARRETERO NIZUC-TULUM NO. 160265-7</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</si>
  <si>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</si>
  <si>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</si>
  <si>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</si>
  <si>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</si>
  <si>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</si>
  <si>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</si>
  <si>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</si>
  <si>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</si>
  <si>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</si>
  <si>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</si>
  <si>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</si>
  <si>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</si>
  <si>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</si>
  <si>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</si>
  <si>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</si>
  <si>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LOS GOBIERNOS DEL DISTRITO FEDERAL Y LOS GOBIERNOS DE LOS ESTADOS DE HIDALGO, ESTADO DE MEXICO, MORELOS, PUEBLA Y TLAXCALA.</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</si>
  <si>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</si>
  <si>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</si>
  <si>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</si>
  <si>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</si>
  <si>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</si>
  <si>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PRESIDENCIA DE LA REPÚBLICA</t>
  </si>
  <si>
    <t>1FIDEICOMISO</t>
  </si>
  <si>
    <t>ESTADO MAYOR PRESIDENCIAL</t>
  </si>
  <si>
    <t>HACIENDA Y CRÉDITO PÚBLICO</t>
  </si>
  <si>
    <t>EL COLEGIO DE LA FRONTERA NORTE, A.C.</t>
  </si>
  <si>
    <t>20003891C01106</t>
  </si>
  <si>
    <t>FIDEICOMISO DE INVESTIGACIÓN EL COLEGIO DE LA FRONTERA NORTE</t>
  </si>
  <si>
    <t>200610K2N01416</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</si>
  <si>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</si>
  <si>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</si>
  <si>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</si>
  <si>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</si>
  <si>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</si>
  <si>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BRINDAR ASESORIA FINANCIERA Y LEGAL A LAS MICRO, PEQUEÑAS Y MEDIANAS EMPRESAS, ASI COMO A PERSONAS FISICAS CON ACTIVIDAD EMPRESARIAL PARA LA OBTENCION DE CREDITOS.</t>
  </si>
  <si>
    <t>CONSTITUIR UN MECANISMO A TRAVÉS DEL CUAL SE ADMINISTRE E INVIERTAN LOS RECURSOS FIDEICOMITIDOS EN BENFICIO DE LOS FIDEICOMISARIOS, TRABAJADORES DE LA FIDEICOMITENTE QUE SE ADHIERAN AL PLAN.</t>
  </si>
  <si>
    <t>FIDEICOMISO PARA EL DESARROLLO REGIONAL NORESTE (FIDENOR-ESTE)</t>
  </si>
  <si>
    <t>MANDATO PARA EL ESTABLECIMIENTO DEL FONDO DE CONTINGENCIA DE LAS RME´S</t>
  </si>
  <si>
    <t>DIRECCIÓN GENERAL DE PROGRAMACIÓN, ORGANIZACIÓN Y PRESUPUESTO</t>
  </si>
  <si>
    <t>FINANCIAMIENTO DE LOS TRABAJOS DE CONSERVACIÓN DEL CONJUNTO DE LOS EXCONVENTOS DE SAN PEDRO Y SAN PABLO TEPOSCOLULA, SANTO DOMINGO YANHUITLAN Y SAN JUAN BAUTISTA COIXTLAHUACA EN EL ESTADO DE OAXACA.</t>
  </si>
  <si>
    <t>GOBIERNO DEL ESTADO DE OAXACA , FOMENTO SOCIAL BANAMEX, A. C.</t>
  </si>
  <si>
    <t>700011D00339</t>
  </si>
  <si>
    <t>FIDEICOMISO IRREVOCABLE DE ADMINISTRACIÓN 'CENTRO CULTURAL SANTO DOMINGO', OAXACA</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</si>
  <si>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</si>
  <si>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</si>
  <si>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</si>
  <si>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</si>
  <si>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</si>
  <si>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</si>
  <si>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</si>
  <si>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</si>
  <si>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</si>
  <si>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</si>
  <si>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</si>
  <si>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</si>
  <si>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</si>
  <si>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</si>
  <si>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INBURSA</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</si>
  <si>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</si>
  <si>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</si>
  <si>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</si>
  <si>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</si>
  <si>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</si>
  <si>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</si>
  <si>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</si>
  <si>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</si>
  <si>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</si>
  <si>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</si>
  <si>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</si>
  <si>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</si>
  <si>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</si>
  <si>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</si>
  <si>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</si>
  <si>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</si>
  <si>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</si>
  <si>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</si>
  <si>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</si>
  <si>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</si>
  <si>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</si>
  <si>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</si>
  <si>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</si>
  <si>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</si>
  <si>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</si>
  <si>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</si>
  <si>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</si>
  <si>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</si>
  <si>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</si>
  <si>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</si>
  <si>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</si>
  <si>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MANDATO</t>
  </si>
  <si>
    <t>3ANÁLOGO</t>
  </si>
  <si>
    <t>ESTABILIZACION PRESUPUESTARIA</t>
  </si>
  <si>
    <t>PROGRAMA INTERINSTITUCIONAL DE ESTUDIOS DE LA REGIÓN DE AMÉRICA DEL NORTE</t>
  </si>
  <si>
    <t>FIDEICOMISO PARA EL AHORRO DE ENERGÍA ELÉCTRICA</t>
  </si>
  <si>
    <t>INDUCIR Y PROMOVER EL USO RACIONAL DE ENERGÍA ELÉCTRICA</t>
  </si>
  <si>
    <t>CONSTRUCTORA GEOTERMOELECTRICA DEL PACIFICO, S. A. DE C. V.</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</si>
  <si>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</si>
  <si>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</si>
  <si>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</si>
  <si>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</si>
  <si>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APOYAR LA REESTRUCTURACIÓN DE LOS SISTEMAS PÚBLICOS DE PENSIONES, PARA CONTRIBUIR A LA CONSOLIDACIÓN DE UN SISTEMA NACIONAL DE PENSIONES BASADO EN CUENTAS INDIVIDUALES, MÁS EQUITATIVO Y CON MAYOR COBERTURA.</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</si>
  <si>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</si>
  <si>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</si>
  <si>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</si>
  <si>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</si>
  <si>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QUE EL FIDUCIARIO LLEVE A CABO TODOS LOS ACTOS NECESARIOS PARA EL REGISTRO Y RECEPCIÓN, DE LA CARTERA CREDITICIA, CORRESPONDIENTE A LOS ACTIVOS DE PETRÓLEOS MEXICANOS, ORGANISMOS SUBSIDIARIOS Y EMPRESAS FILIALES, Y ADMINISTRE, COBRE Y RECIBA LA CARTERA DE EXTRABAJADORES Y EL COBRO DE ESTA EN LA VÍA JUDICIAL. LA COBRANZA JUDICIAL SE REALIZARA DE ACUERDO CON LAS INSTRUCCIONES QUE POR ESCRITO RECIBA DEL COMITÉ TÉCNICO Y EN LOS TÉRMINOS DE LA CLÁUSULA TERCERA DEL PRIMER CONVENIO MODIFICATORIO. QUE EL FIDUCIARIO LLEVE A CABO LA INVERSIÓN Y DESINVERSION DE LOS RECURSOS FINANCIEROS QUE FORMEN PARTE DEL PATRIMONIO DEL CONTRATO, SUS GANANCIAS DE CAPITAL, INTERESES, PRODUCTOS O RENDIMIENTOS QUE SE DERIVEN DEL MISMO, CONFORME A LAS POLÍTICAS DE INVERSIÓN QUE AL EFECTO HUBIERA APROBADO EL COMITÉ TÉCNICO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</si>
  <si>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</si>
  <si>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</si>
  <si>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</si>
  <si>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PROMOVER LA PREVENCION Y CONTROL DE LA CONTAMINACION DEL AIRE POR GASES DE EFECTO INVERNADERO, PROTECCION AL MEDIO AMBIENTE Y RESTAURACION DEL EQUILIBRIO ECOLOGICO.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</si>
  <si>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</si>
  <si>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</si>
  <si>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200620VST01448</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</si>
  <si>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</si>
  <si>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</si>
  <si>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</si>
  <si>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</si>
  <si>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</si>
  <si>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</si>
  <si>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</si>
  <si>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</si>
  <si>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1FEDERAL</t>
  </si>
  <si>
    <t>200706G0N01464</t>
  </si>
  <si>
    <t>FONDO MEXICANO DE CARBONO, CAPITULO UNO</t>
  </si>
  <si>
    <t>200706G0N01461</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</si>
  <si>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</si>
  <si>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</si>
  <si>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</si>
  <si>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</si>
  <si>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</si>
  <si>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</si>
  <si>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</si>
  <si>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</si>
  <si>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</si>
  <si>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</si>
  <si>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</si>
  <si>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</si>
  <si>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FIDEICOMISO FONDO DE AHORRO OBREROS DE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</si>
  <si>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</si>
  <si>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</si>
  <si>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</si>
  <si>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FONDO SECTORIAL DE INVESTIGACIÓN EN MATERIAS AGRÍCOLA, PECUARIA, ACUACULTURA, AGROBIOTECNOLOGÍA Y RECURSOS FITOGENÉTICOS</t>
  </si>
  <si>
    <t>FONDO DE AUXILIO ECONOMICO A FAMILIARES DE LAS VICTIMAS DE HOMICIDIO DE MUJERES EN EL MUNICIPIO DE JUAREZ, CHIHUAHUA.</t>
  </si>
  <si>
    <t>FIDEICOMISO PARA EL APOYO A LA INVESTIGACION CIENTIFICA Y DESARROLLO TECNOLOGICO DEL INSTITUTO DE INVESTIGACIONES ELECTRICAS</t>
  </si>
  <si>
    <t>FIDEICOMISO IRREVOCABLE DE ADMINISTRACION NO. 10055 (L@RED DE LA GENTE)</t>
  </si>
  <si>
    <t>MANDATO FIDUCIARIO DE INVERSION Y ADMON. APOYO FINANCIERO A FAVOR DEL FIDEICOMISO SINDICATURA DE PROMOTORA DEL VALLE DE MORELIA (PROVAM)</t>
  </si>
  <si>
    <t>UNIDAD DE PLANEACIÓN ECONÓMICA DE LA HACIENDA PÚBLICA</t>
  </si>
  <si>
    <t>UNIDAD DE BANCA DE DESARROLLO</t>
  </si>
  <si>
    <t>700006GIC183</t>
  </si>
  <si>
    <t>HIU</t>
  </si>
  <si>
    <t>700006HIU091</t>
  </si>
  <si>
    <t>MANDATO SHCP MEX. TEX DEVELOPMENT CORP.</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</si>
  <si>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</si>
  <si>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</si>
  <si>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</si>
  <si>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</si>
  <si>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</si>
  <si>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</si>
  <si>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</si>
  <si>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</si>
  <si>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</si>
  <si>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</si>
  <si>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</si>
  <si>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</si>
  <si>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</si>
  <si>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</si>
  <si>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ADMINISTRAR LOS RECURSOS DEL MANDATO A EFECTO DE QUE SEAN APLICADOS PARA PAGAR LAS ADQUISICIONES DE BIENES Y SERVICIOS QUE CONTRATE LA PROCURADURIA PARA LA MODERNIZACION DE SUS INSTALACIONES; ASÍ COMO PARA EL MEJOR DESEMPEÑO DE LAS FUNCIONES CONSTITUCIONALES Y LEGALES QUE TIENE ENCOMENDADAS Y PARA FORTALECER DE MANERA DESTACADA LOS SERVICIOS PERICIALES, EL DESPLIEGUE TERRITORIAL Y PARTICULARMENTE, LAS TAREAS DE LA SIEDO, LOS QUE CONTRIBUYEN A IMPULSAR LAS ACTIVIDADES PRIORITARIAS DEL GOBIERNO FEDERAL</t>
  </si>
  <si>
    <t>FOMENTAR LA CULTURA DE AHORRO DE LOS SERVIDORES PUBLICOS DE ESTRUCTURA DEL INACIPE, Y QUE EL SINDICATO Y EL INACIPE, COADYUVEN EN EL AHORRO DE LOS MISMOS CON APORTACIONES ECONOMICAS QUE SUMEN MAYORES PRODUCTOS FINANCIEROS EN BENEFICIO DE SUS TRABAJADORES.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</si>
  <si>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</si>
  <si>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</si>
  <si>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</si>
  <si>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</si>
  <si>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199818TOQ00860</t>
  </si>
  <si>
    <t>C. G. CERRO PRIETO IV</t>
  </si>
  <si>
    <t>NORELEC DEL NORTE, S. A. DE C. V.</t>
  </si>
  <si>
    <t>199818TOQ00857</t>
  </si>
  <si>
    <t>C. T. CHIHUAHUA</t>
  </si>
  <si>
    <t>INSTITUTO NACIONAL DE ANTROPOLOGÍA E HISTORIA</t>
  </si>
  <si>
    <t>GOBIERNO DEL ESTADO DE ZACATEAS, FOMENTO CULTURAL BANAMEX, A C. , AYUNTAMIENTO DE GUADALUPE, ZAC.</t>
  </si>
  <si>
    <t>200111D0001132</t>
  </si>
  <si>
    <t>FIDEICOMISO IRREVOCABLE DE ADMINISTRACIÓN 'MUSEO REGIONAL DE GUADALUPE', ZACATECAS</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</si>
  <si>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</si>
  <si>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</si>
  <si>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</si>
  <si>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</si>
  <si>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</si>
  <si>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ARCHIVOS PLUTARCO ELIAS CALLES Y FERNANDO TORREBLANCA.</t>
  </si>
  <si>
    <t>FIDEICOMISO PARA EL DESARROLLO DE LA REGION SUR-SURESTE (FIDESUR)</t>
  </si>
  <si>
    <t>FIDEICOMISO PARA EL DESARROLLO DE LA REGION CENTRO-PAIS (FIDCENTRO)</t>
  </si>
  <si>
    <t>FIDEICOMISO PARA EL DESARROLLO DE LA REGION CENTRO-OCCIDENTE (FIDERCO).</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</si>
  <si>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</si>
  <si>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</si>
  <si>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</si>
  <si>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</si>
  <si>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</si>
  <si>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700011L4J278</t>
  </si>
  <si>
    <t>FIDEICOMISO DE APOYO A LAS ACTIVIDADES DEL CINVESTAV</t>
  </si>
  <si>
    <t>APOYO DEL DESARROLLO Y CONSOLIDACIÓN DE LA INVESTIGACIÓN, LA DOCENCIA, LA FORMACIÓN DE RECURSOS HUMANOS DE ALTO NIVEL, LA EXTENSIÓN Y DIFUSIÓN DE SUS ACTIVIDADES.</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</si>
  <si>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</si>
  <si>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</si>
  <si>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</si>
  <si>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</si>
  <si>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BANCO INBURSA, S.A., INSTITUCIÓN DE BANCA MÚLTIPLE, GRUPO FINANCIERO INBURSA, DIVISIÓN FIDUCIARIA</t>
  </si>
  <si>
    <t>MANDATO DE ADMINISTRACION Y PAGO PARA PROGRAMAS DE PROCURACION DE JUSTICIA DE LA PROCURADURIA GENERAL DE LA REPUBLICA</t>
  </si>
  <si>
    <t>FIDEICOMISO PARA LA ADMINISTRACIÓN DE RECURSOS PARA EL PAGO DE PRIMAS DE SEGUROS Y LA ADMINISTRACIÓN DE LOS FONDOS QUE CONFORMAN EL SEGURO DE SEPARACIÓN INDIVIDUALIZADO PARA LOS SERVIDORES DE MANDOS MEDIOS Y SUPERIORES</t>
  </si>
  <si>
    <t>GOBIERNO DEL ESTADO DE TAMAULIPAS</t>
  </si>
  <si>
    <t>CANACINTRA</t>
  </si>
  <si>
    <t>90Y</t>
  </si>
  <si>
    <t>CIATEQ, A.C. CENTRO DE TECNOLOGÍA AVANZADA</t>
  </si>
  <si>
    <t>PROCURADURÍA GENERAL DE LA REPÚBLICA</t>
  </si>
  <si>
    <t>SUBPROCURADURÍA DE DERECHOS HUMANOS, ATENCIÓN A VÍCTIMAS Y SERVICIOS A LA COMUNIDAD</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</si>
  <si>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</si>
  <si>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</si>
  <si>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</si>
  <si>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</si>
  <si>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</si>
  <si>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</si>
  <si>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</si>
  <si>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</si>
  <si>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</si>
  <si>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</si>
  <si>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</si>
  <si>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</si>
  <si>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</si>
  <si>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</si>
  <si>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</si>
  <si>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</si>
  <si>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200018T0O01096</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</si>
  <si>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</si>
  <si>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</si>
  <si>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</si>
  <si>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</si>
  <si>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</si>
  <si>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</si>
  <si>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</si>
  <si>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</si>
  <si>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</si>
  <si>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</si>
  <si>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</si>
  <si>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</si>
  <si>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</si>
  <si>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U00</t>
  </si>
  <si>
    <t>COMISIÓN NACIONAL DE PROTECCIÓN SOCIAL EN SALUD</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</si>
  <si>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</si>
  <si>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</si>
  <si>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</si>
  <si>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</si>
  <si>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</si>
  <si>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</si>
  <si>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</si>
  <si>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</si>
  <si>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</si>
  <si>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</si>
  <si>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</si>
  <si>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</si>
  <si>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</si>
  <si>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</si>
  <si>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</si>
  <si>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</si>
  <si>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</si>
  <si>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</si>
  <si>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</si>
  <si>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T4I</t>
  </si>
  <si>
    <t>PETRÓLEOS MEXICANOS (CORPORATIVO)</t>
  </si>
  <si>
    <t>700018T4I110</t>
  </si>
  <si>
    <t>FIDEICOMISO DE COBERTURA LABORAL Y DE VIVIENDA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</si>
  <si>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</si>
  <si>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</si>
  <si>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</si>
  <si>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</si>
  <si>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</si>
  <si>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</si>
  <si>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</si>
  <si>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</si>
  <si>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</si>
  <si>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</si>
  <si>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GOBIERNO DEL ESTADO DE NUEVO LEÓN</t>
  </si>
  <si>
    <t>GOBIERNO DEL ESTADO DE NAYARIT</t>
  </si>
  <si>
    <t>GOBIERNO DEL ESTADO DE JALISCO</t>
  </si>
  <si>
    <t>SUFRAGAR LOS COSTOS DE AMPLIACION Y MODERNIZACION DEL TRAMO CARRETERO NIZUC-TULUM.</t>
  </si>
  <si>
    <t>FONDO INSTITUCIONAL DEL CONACYT (FOINS)</t>
  </si>
  <si>
    <t>AUTOPISTAS DE CUOTA, S.A. DE C.V. Y CAPUFE ADHERENTE</t>
  </si>
  <si>
    <t>AUTOPISTAS DE CUOTA, S. A. DE C. V.</t>
  </si>
  <si>
    <t>FONDO DE PENSIONES BANCOMEXT</t>
  </si>
  <si>
    <t>PENSIONES</t>
  </si>
  <si>
    <t>GOBIERNO DEL ESTADO DE QUINTANA ROO.</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</si>
  <si>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</si>
  <si>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</si>
  <si>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</si>
  <si>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</si>
  <si>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</si>
  <si>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</si>
  <si>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</si>
  <si>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</si>
  <si>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</si>
  <si>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</si>
  <si>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</si>
  <si>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</si>
  <si>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EDUCAL, S.A. DE C.V.</t>
  </si>
  <si>
    <t>200511L8G1401</t>
  </si>
  <si>
    <t>FONDO PARA LOS TRABAJADORES POR PRIMA DE ANTIGÜEDAD DE EDUCAL</t>
  </si>
  <si>
    <t>PARA PAGO DE PRIMAS DE ANTIGÜEDAD A FAVOR DE LOS TRABAJADORES DE EDUCAL.</t>
  </si>
  <si>
    <t>L8K</t>
  </si>
  <si>
    <t>EL COLEGIO DE MÉXICO, A.C.</t>
  </si>
  <si>
    <t>200111L8K01217</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</si>
  <si>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</si>
  <si>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</si>
  <si>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</si>
  <si>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</si>
  <si>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</si>
  <si>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</si>
  <si>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</si>
  <si>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</si>
  <si>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</si>
  <si>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</si>
  <si>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</si>
  <si>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</si>
  <si>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</si>
  <si>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</si>
  <si>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</si>
  <si>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</si>
  <si>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FOMENTO Y PROMOCION PERMANENTE DE LA INDUSTRIA CINEMATOGRAFICA NACIONAL QUE PERMITA BRINDAR UN SISTEMA DE APOYOS FINANCIEROS, EN BENEFICIO DE PRODUCTORES, DISTRIBUIDORES, COMERCIALIZADORES Y EXHIBIDORES DE PELICULAS NACIONALES (FIDECINE).</t>
  </si>
  <si>
    <t>GARANTIZAR CONSERVACION, RESTAURACION Y RECUPERACION, ASI COMO EL ESTUDIO Y DIFUSION DE LOS MATERIALES HISTORICOS QUE LOS INTEGRAN, DEBIDO AL GRAN VALOR QUE TIENEN PARA LA HISTORIA DE MEXICO.</t>
  </si>
  <si>
    <t>ADMINISTRAR LOS RECURSOS, A EFECTO DE QUE SE DESTINEN A FOMENTAR Y CANALIZAR APOYOS A ESTUDIOS Y PROYECTOS QUE HAYAN SIDO IDENTIFICADOS POR LOS FIDEICOMINTENTES COMO DETONADORES DE DESARROLLO ECONOMICO Y SOCIAL DE LA MESO REGION CENTRO-OCCIDENTE DE MEXICO.</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</si>
  <si>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</si>
  <si>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</si>
  <si>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</si>
  <si>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</si>
  <si>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</si>
  <si>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</si>
  <si>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</si>
  <si>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</si>
  <si>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</si>
  <si>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</si>
  <si>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</si>
  <si>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</si>
  <si>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</si>
  <si>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HHQ</t>
  </si>
  <si>
    <t>LOTERÍA NACIONAL PARA LA ASISTENCIA PÚBLICA</t>
  </si>
  <si>
    <t>200106HHQ01225</t>
  </si>
  <si>
    <t>RAMO COORDINADOR</t>
  </si>
  <si>
    <t>CREACION DE UN FONDO DE INVERSION PARA PROPORCIONAR AYUDA ECONOMICA A LOS PENSIONADOS Y JUBILADOS DEL IMSS E ISSSTE PARA LA ADQUISICION DE PROTESIS, ORTESIS Y APARATOS ORTOPEDICOS, CON ALGUNA DISCAPACIDAD</t>
  </si>
  <si>
    <t>CREAR UN MECANISMO AGIL Y TRANSPARENTE QUE PERMITA AL GOBIERNO FEDERAL LA APLICACION DE RECURSOS PARA APOYAR ECONOMICAMENTE LOS TRATRAMIENTOS Y MEDICAMENTOS ASOCIADOS A LOS MISMOS, QUE SE CONSIDEREN GASTOS CATASTROFICOS QUE SUFRAN PRINCIPALMENTE LOS BENEFICIARIOS DEL SISTEMA DE PROTECCION SOCIAL EN SALUD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</si>
  <si>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</si>
  <si>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</si>
  <si>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</si>
  <si>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</si>
  <si>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</si>
  <si>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200506HJO01389</t>
  </si>
  <si>
    <t>HKA</t>
  </si>
  <si>
    <t>SERVICIO DE ADMINISTRACIÓN Y ENAJENACIÓN DE BIENES</t>
  </si>
  <si>
    <t>GARANTIZAR LA CONSTRUCCIÓN DE 159 CASAS PARA TRABAJADORES DEL FERROCARRIL DE SONORA-BAJA CALIFORNIA, SOBRE TERRENOS UBICADOS EN BENJAMÍN HILL, SON., Y EN MEXICALI, B.C.</t>
  </si>
  <si>
    <t>FIDEICOMISO DEL FONDO DE COBERTURA SOCIAL DE TELECOMUNICACIONES</t>
  </si>
  <si>
    <t>CENTRO SCT QUINTANA ROO</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</si>
  <si>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</si>
  <si>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</si>
  <si>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</si>
  <si>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</si>
  <si>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</si>
  <si>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</si>
  <si>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</si>
  <si>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</si>
  <si>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</si>
  <si>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</si>
  <si>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</si>
  <si>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FINANCIAMIENTO PARA LA INVESTIGACIÓN SOBRE LA REGIÓN DE AMÉRICA DEL NORTE.</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</si>
  <si>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</si>
  <si>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</si>
  <si>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</si>
  <si>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</si>
  <si>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</si>
  <si>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</si>
  <si>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</si>
  <si>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</si>
  <si>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</si>
  <si>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</si>
  <si>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</si>
  <si>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700011MAR181</t>
  </si>
  <si>
    <t>FIDEICOMISO PARA CUBRIR INDEMNIZACIONES LEGALES POR DESPIDO, EN FAVOR DEL PERSONAL DE PLANTA Y LOS BENEFICIARIOS QUE ESTOS DESIGNEN</t>
  </si>
  <si>
    <t>MDC</t>
  </si>
  <si>
    <t>INSTITUTO MEXICANO DE CINEMATOGRAFÍA</t>
  </si>
  <si>
    <t>199811MDC00885</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</si>
  <si>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</si>
  <si>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</si>
  <si>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</si>
  <si>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</si>
  <si>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</si>
  <si>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</si>
  <si>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</si>
  <si>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</si>
  <si>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</si>
  <si>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</si>
  <si>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</si>
  <si>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</si>
  <si>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</si>
  <si>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</si>
  <si>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</si>
  <si>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</si>
  <si>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</si>
  <si>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DESARROLLO SOCIAL</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</si>
  <si>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</si>
  <si>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</si>
  <si>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</si>
  <si>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</si>
  <si>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</si>
  <si>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</si>
  <si>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GOBIERNO DEL ESTADO DE TLAXCALA</t>
  </si>
  <si>
    <t>FONDO MIXTO DE FOMENTO A LA INVESTIGACIÓN CIENTÍFICA Y TECNOLÓGICA CONACYT-GOBIERNO DEL ESTADO DE TLAXCALA</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</si>
  <si>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</si>
  <si>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</si>
  <si>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</si>
  <si>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</si>
  <si>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</si>
  <si>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</si>
  <si>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</si>
  <si>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</si>
  <si>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ADMINISTRAR LOS RECURSOS QUE SE OBTENGA DE LA ENAJENACION DE TERRENOS NACIONALES Y DE LA VENTA O REGULARIZACION DE LA TENENCIA DE LA TIERRA EN LAS COLONIAS AGRICOLAS Y GANADERAS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</si>
  <si>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</si>
  <si>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</si>
  <si>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</si>
  <si>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</si>
  <si>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</si>
  <si>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</si>
  <si>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</si>
  <si>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</si>
  <si>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</si>
  <si>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</si>
  <si>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</si>
  <si>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</si>
  <si>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</si>
  <si>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</si>
  <si>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</si>
  <si>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</si>
  <si>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CONSTRUCCIÓN DE LA OBRA</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</si>
  <si>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</si>
  <si>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</si>
  <si>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FONDO MEXICANO PARA LA CONSERVACIÓN DE LA NATURALEZA, ASOCIACIÓN CIVIL.</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</si>
  <si>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</si>
  <si>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</si>
  <si>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</si>
  <si>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</si>
  <si>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</si>
  <si>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CONSEJO NACIONAL PARA LA CULTURA Y LAS ARTES</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</si>
  <si>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</si>
  <si>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</si>
  <si>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</si>
  <si>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</si>
  <si>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</si>
  <si>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</si>
  <si>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</si>
  <si>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</si>
  <si>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</si>
  <si>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</si>
  <si>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</si>
  <si>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</si>
  <si>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</si>
  <si>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CREAR UN FONDO QUE CUBRIRÁ LOS GASTOS QUE SE ORIGINEN DE MANERA ENUNCIATIVA MAS NO LIMITATIVA PARA LA CONTRATACIÓN DE SERVICIOS DE CONSULTORÍA PARA MEJORA DE PROCESOS, LOS RELACIONADOS CON PUBLICACIONES, DERECHOS DE MARCAS, LOGOTIPOS, FRASES O NOMBRES, REUNIONES DE TRABAJO, HONORARIOS DEL PERSONAL, Y EN GENERAL LOS QUE RESULTEN INDISPENSABLES PARA ESTE FIN.</t>
  </si>
  <si>
    <t>CAJA CRESCENCIO A. CRUZ S.A.P. Y OTROS</t>
  </si>
  <si>
    <t>TOQ</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</si>
  <si>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</si>
  <si>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</si>
  <si>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</si>
  <si>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</si>
  <si>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FIDEICOMISO PUBLICO DE LOTERIA NACIONAL PARA LA ASISTENCIA PUBLICA.</t>
  </si>
  <si>
    <t>DESTINAR RECURSOS PARA PROYECTOS ESPECÍFICOS DE INVESTIGACIÓN, ASÍ COMO CUBRIR LOS GASTOS OCASIONADOS POR LA CREACIÓN Y MANTENIMIENTO DE INSTALACIONES DE INVESTIGACIÓN, SU EQUIPAMIENTO, ETC.</t>
  </si>
  <si>
    <t>FIDEICOMISO IRREVOCABLE DE ADMINISTRACIÓN PARA LOS GRANDES EXCONVENTOS DE LA MIXTECA ALTA, OAXACA</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</si>
  <si>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</si>
  <si>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</si>
  <si>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</si>
  <si>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</si>
  <si>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</si>
  <si>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</si>
  <si>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JALISCO</t>
  </si>
  <si>
    <t>FONDO MIXTO DE FOMENTO A LA INVESTIGACIÓN CIENTÍFICA Y TECNOLÓGICA CONACYT-GOBIERNO DEL ESTADO DE MORELOS</t>
  </si>
  <si>
    <t>CÁMARA NACIONAL DE LAS INDUSTRIAS PESQUERA Y ACUÍCOLA</t>
  </si>
  <si>
    <t>700008H00133</t>
  </si>
  <si>
    <t>2ESTATAL</t>
  </si>
  <si>
    <t>INTERACCIONES</t>
  </si>
  <si>
    <t>OTRO</t>
  </si>
  <si>
    <t>FIDEICOMISO DE FOMENTO INDUSTRIAL LANFI</t>
  </si>
  <si>
    <t>GOBIERNO DEL ESTADO DE COAHUILA DE ZARAGOZA</t>
  </si>
  <si>
    <t>UNIDAD DE ASUNTOS INTERNACIONALES DE HACIENDA</t>
  </si>
  <si>
    <t>COMISIÓN NACIONAL DEL AGUA</t>
  </si>
  <si>
    <t>FID. 159.- HABER SOCIAL BANCO NACIONAL DE TRANSPORTES, S.A.</t>
  </si>
  <si>
    <t>700006GIC189</t>
  </si>
  <si>
    <t>MAND. 1312.- JUICIO PROMOVIDO POR ICA VS INECEL DE LA REPUBLICA DE ECUADOR.</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</si>
  <si>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</si>
  <si>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</si>
  <si>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</si>
  <si>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</si>
  <si>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</si>
  <si>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FIDEICOMISO DE INVERSION Y ADMINISTRACION PARA LA INTEGRACION DEL FONDO DE PRESTAMOS A CORTO PLAZO PARA APOYAR A LOS TRABAJADORES DE CAPUFE EN CASOS DE CONTIGENCIA.</t>
  </si>
  <si>
    <t>FIDEICOMISO DEL SISTEMA DE PROTECCION SOCIAL EN SALUD</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</si>
  <si>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</si>
  <si>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</si>
  <si>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</si>
  <si>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</si>
  <si>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</si>
  <si>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</si>
  <si>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FIDEICOMISO PARA APOYO A LA INVESTIGACION CIENTIFICA Y DESARROLLO TECNOLOGICO.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</si>
  <si>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</si>
  <si>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</si>
  <si>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</si>
  <si>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</si>
  <si>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</si>
  <si>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</si>
  <si>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</si>
  <si>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</si>
  <si>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</si>
  <si>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</si>
  <si>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</si>
  <si>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</si>
  <si>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</si>
  <si>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</si>
  <si>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</si>
  <si>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</si>
  <si>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</si>
  <si>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</si>
  <si>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</si>
  <si>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</si>
  <si>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</si>
  <si>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</si>
  <si>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</si>
  <si>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</si>
  <si>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</si>
  <si>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</si>
  <si>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</si>
  <si>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</si>
  <si>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</si>
  <si>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</si>
  <si>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</si>
  <si>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</si>
  <si>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</si>
  <si>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</si>
  <si>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</si>
  <si>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</si>
  <si>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</si>
  <si>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</si>
  <si>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</si>
  <si>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</si>
  <si>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</si>
  <si>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</si>
  <si>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</si>
  <si>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</si>
  <si>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</si>
  <si>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</si>
  <si>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</si>
  <si>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</si>
  <si>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</si>
  <si>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</si>
  <si>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</si>
  <si>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</si>
  <si>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</si>
  <si>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</si>
  <si>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</si>
  <si>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</si>
  <si>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</si>
  <si>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</si>
  <si>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</si>
  <si>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</si>
  <si>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</si>
  <si>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</si>
  <si>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</si>
  <si>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</si>
  <si>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</si>
  <si>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</si>
  <si>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</si>
  <si>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</si>
  <si>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</si>
  <si>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</si>
  <si>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</si>
  <si>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</si>
  <si>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</si>
  <si>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</si>
  <si>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</si>
  <si>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</si>
  <si>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700015QEU032</t>
  </si>
  <si>
    <t>MANDATO DE ADMINISTRACIÓN PARA LA TRANSMISIÓN DE BIENES A FAVOR DE GRUPOS CAMPESINOS</t>
  </si>
  <si>
    <t>PAGO DE INDEMNIZACIONES DERIVADAS DE EXPROPIACIONES PARA LA REGULARIZACIÓN AGRARIA</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</si>
  <si>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</si>
  <si>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</si>
  <si>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</si>
  <si>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</si>
  <si>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</si>
  <si>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</si>
  <si>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</si>
  <si>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</si>
  <si>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</si>
  <si>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SKANDIA</t>
  </si>
  <si>
    <t>199810K2O00734</t>
  </si>
  <si>
    <t>SCOTIABANK INVERLAT</t>
  </si>
  <si>
    <t>BBVA BANCOMER SERVICIOS</t>
  </si>
  <si>
    <t>BANAMEX</t>
  </si>
  <si>
    <t>GOBIERNOS DE LOS ESTADOS DE AGUASCALIENTES, GUANAJUATO, JALISCO, NAYARIT, QUERÉTARO, SAN LUÍS POTOSÍ Y ZACATECAS</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</si>
  <si>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</si>
  <si>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</si>
  <si>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</si>
  <si>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FIDEICOMISO PRIVADO IRREVOCABLE DE ADMINISTRACIÓN 'SANTO DOMINGO DE GUZMÁN', CHIAPAS</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</si>
  <si>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</si>
  <si>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</si>
  <si>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</si>
  <si>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</si>
  <si>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</si>
  <si>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</si>
  <si>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</si>
  <si>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700007HXA129</t>
  </si>
  <si>
    <t>H00</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</si>
  <si>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</si>
  <si>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</si>
  <si>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</si>
  <si>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</si>
  <si>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</si>
  <si>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</si>
  <si>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</si>
  <si>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</si>
  <si>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</si>
  <si>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</si>
  <si>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</si>
  <si>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</si>
  <si>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</si>
  <si>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</si>
  <si>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</si>
  <si>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</si>
  <si>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</si>
  <si>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</si>
  <si>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</si>
  <si>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</si>
  <si>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</si>
  <si>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</si>
  <si>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</si>
  <si>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</si>
  <si>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</si>
  <si>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</si>
  <si>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</si>
  <si>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</si>
  <si>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</si>
  <si>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</si>
  <si>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</si>
  <si>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</si>
  <si>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</si>
  <si>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JZL</t>
  </si>
  <si>
    <t>AEROPUERTOS Y SERVICIOS AUXILIARES</t>
  </si>
  <si>
    <t>ECONOMÍA</t>
  </si>
  <si>
    <t>NACIONAL FINANCIERA, S.N.C.</t>
  </si>
  <si>
    <t>700006HIU145</t>
  </si>
  <si>
    <t>EUROCENTRO NAFIN-MÉXICO 11081</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</si>
  <si>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</si>
  <si>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</si>
  <si>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</si>
  <si>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</si>
  <si>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</si>
  <si>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</si>
  <si>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</si>
  <si>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</si>
  <si>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</si>
  <si>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</si>
  <si>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</si>
  <si>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</si>
  <si>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</si>
  <si>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</si>
  <si>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</si>
  <si>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</si>
  <si>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HKI</t>
  </si>
  <si>
    <t>SOCIEDAD HIPOTECARIA FEDERAL, S.N.C.</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</si>
  <si>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</si>
  <si>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</si>
  <si>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</si>
  <si>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</si>
  <si>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</si>
  <si>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</si>
  <si>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</si>
  <si>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</si>
  <si>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</si>
  <si>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</si>
  <si>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</si>
  <si>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FONDO DE PENSIONES DE CONTRIBUCION DEFINIDA DE BANCOMEXT</t>
  </si>
  <si>
    <t>FIDEICOMISO FONDO DE INVESTIGACIÓN CIENTÍFICA Y DESARROLLO TECNOLÓGICO DEL IPN</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</si>
  <si>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</si>
  <si>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</si>
  <si>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</si>
  <si>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</si>
  <si>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</si>
  <si>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</si>
  <si>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</si>
  <si>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</si>
  <si>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SAN LUIS POTOSÍ</t>
  </si>
  <si>
    <t>FONDO MIXTO CONACYT-GOBIERNO DEL ESTADO DE SINALOA</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</si>
  <si>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</si>
  <si>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</si>
  <si>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</si>
  <si>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</si>
  <si>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</si>
  <si>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</si>
  <si>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</si>
  <si>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</si>
  <si>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</si>
  <si>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</si>
  <si>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</si>
  <si>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</si>
  <si>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</si>
  <si>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</si>
  <si>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</si>
  <si>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</si>
  <si>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</si>
  <si>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</si>
  <si>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</si>
  <si>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FIDEICOMISO FONDO PARA LA PRODUCCIÓN CINEMATOGRÁFICA DE CALIDAD (FOPROCINE)</t>
  </si>
  <si>
    <t>200111MDC01219</t>
  </si>
  <si>
    <t>DESTINO: ESTE FIDEICOMISO SE ENCUENTRA EN PROCESO DE EXTINCIÓN.
CUMPLIMIENTO DE LA MISIÓN:
ESTE FIDEICOMISO SE ENCUENTRA EN PROCESO DE EXTINCIÓN.</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</si>
  <si>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</si>
  <si>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</si>
  <si>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</si>
  <si>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</si>
  <si>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</si>
  <si>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</si>
  <si>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</si>
  <si>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</si>
  <si>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</si>
  <si>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</si>
  <si>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</si>
  <si>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</si>
  <si>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</si>
  <si>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</si>
  <si>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</si>
  <si>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</si>
  <si>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</si>
  <si>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</si>
  <si>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</si>
  <si>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</si>
  <si>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</si>
  <si>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</si>
  <si>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</si>
  <si>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</si>
  <si>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</si>
  <si>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</si>
  <si>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</si>
  <si>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700016EOO105</t>
  </si>
  <si>
    <t>EL OBJETIVO DEL CONVENIO PRIVADO REALIZADO POR SOCIEDAD HIPOTECARIA FEDERAL ES: APOYAR AL DESARROLLO ECONÓMICO DEL FINANCIAMIENTO HIPOTECARIO O INMOBILIARIO EN EL PAÍS; UNIR DENTRO DE UNA AGRUPACIÓN GREMIAL E INCLUYENTE A LOS PARTICIPANTES EN EL MERCADO HIPOTECARIO;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</si>
  <si>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</si>
  <si>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</si>
  <si>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</si>
  <si>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</si>
  <si>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</si>
  <si>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</si>
  <si>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</si>
  <si>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</si>
  <si>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</si>
  <si>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</si>
  <si>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20023891U01302</t>
  </si>
  <si>
    <t>PRESTACIONES LABORALES</t>
  </si>
  <si>
    <t>3PRIVADO</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</si>
  <si>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</si>
  <si>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</si>
  <si>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</si>
  <si>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PROTECCIÓN, CONSERVACIÓN, RESTAURACIÓN Y RECUPERACIÓN DE LOS EDIFICIOS, ÁREAS, OBJETOS Y COLECCIONES ARQUEOLÓGICAS, ARTÍSTICAS E HISTÓRICAS QUE INTEGRAN EL PALACIO NACIONAL CONFORME LAS DETERMINACIONES DE LA CONSERVADURÍA, EN TÉRMINOS DE LAS DISPOSICIONES APLICABLES.</t>
  </si>
  <si>
    <t>CONSERVADURÍA DE PALACIO NACIONAL</t>
  </si>
  <si>
    <t>COORDINACIÓN GENERAL DE ADMINISTRACIÓN</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</si>
  <si>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</si>
  <si>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</si>
  <si>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</si>
  <si>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</si>
  <si>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</si>
  <si>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</si>
  <si>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</si>
  <si>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</si>
  <si>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</si>
  <si>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</si>
  <si>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</si>
  <si>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</si>
  <si>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EL FIDUCIARIO CUSTODIE, INVIERTA Y ADMINISTRE EL FONDO DEL FIDEICOMITENTE EN LOS TERMINOS DEL CONTRATO CELEBRADO Y EFECTUE LOS PAGOS QUE LE INSTRUYA EL COMITE TECNICO, EN BENEFICIO DE LOS PARTICIPANTES Y SUS BENEFICIARIOS.</t>
  </si>
  <si>
    <t>ES LA CREACION DE UN FONDO DE AHORRO EN BENEFICIO DEL PERSONAL SINDICALIZADO DE LA FIDEICOMITENTE Y EN SU CASO DE LOS BENEFICIARIOS CONTINGENTES DE DICHO PERSONAL</t>
  </si>
  <si>
    <t>200906HIU01516</t>
  </si>
  <si>
    <t>FIDEICOMISO PROGRAMA DE VENTA DE TÍTULOS EN DIRECTO AL PÚBLICO</t>
  </si>
  <si>
    <t>ADMINISTRACIÓN DE LOS RECURSOS FIDEICOMITIDOS PARA QUE SE LLEVEN A CABO LOS ACTOS NECESARIOS PARA DESARROLLAR E INSTRUMENTAR EL PROGRAMA DE VENTA DE TÍTULOS EN DIRECTO AL PÚBLICO.</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</si>
  <si>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</si>
  <si>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</si>
  <si>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</si>
  <si>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ADMINISTRAR UN FONDO ECONOMICO PARA AUXILIAR A FAMILIARES DE LAS VICTIMAS DE HOMICIDIO DE MUJERES EN EL MUNICIPIO DE JUAREZ, CHIHUAHUA.</t>
  </si>
  <si>
    <t>FONDO DE LA AMISTAD MÉXICO-JAPÓN</t>
  </si>
  <si>
    <t>APOYAR PARCIALMENTE LOS PROYECTOS DE CARÁCTER EDUCATIVO, CULTURAL Y ACADÉMICO, QUE AYUDEN A ESTRECHAR LOS LAZOS DE AMISTAD ENTRE LOS DOS PAÍSES, ASÍ COMO INCREMENTAR EL CONOCIMIENTO MUTUO.</t>
  </si>
  <si>
    <t>FINANCIAR PROYECTOS ESPECIFICOS DE INVESTIGACION, LA CREACION DE INSTALACIONES DE INVESTIGACION, SU EQUIPAMIENTO, EL SUMINISTRO DE MATERIALES Y OTROS DIRECTAMENTE VINCULADOS A PROYECTOS CIENTIFICOS Y TECNOLOGICOS.</t>
  </si>
  <si>
    <t>PROCURAR LA OBTENCION DE CREDITOS PROVENIENTES DE INSTITUCIONES PRIVADAS PARA LA CONSTRUCCION DE CASAS SOBRE 518 LOTES DE TERRENOS.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</si>
  <si>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</si>
  <si>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</si>
  <si>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</si>
  <si>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</si>
  <si>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</si>
  <si>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</si>
  <si>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</si>
  <si>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</si>
  <si>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</si>
  <si>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</si>
  <si>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</si>
  <si>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</si>
  <si>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</si>
  <si>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</si>
  <si>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</si>
  <si>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</si>
  <si>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</si>
  <si>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</si>
  <si>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</si>
  <si>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</si>
  <si>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</si>
  <si>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</si>
  <si>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</si>
  <si>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</si>
  <si>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</si>
  <si>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</si>
  <si>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</si>
  <si>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</si>
  <si>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</si>
  <si>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</si>
  <si>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</si>
  <si>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</si>
  <si>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</si>
  <si>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</si>
  <si>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199806HIU00726</t>
  </si>
  <si>
    <t>FONDO DE APOYO AL MERCADO INTERMEDIO DE VALORES 9173</t>
  </si>
  <si>
    <t>CONSTITUIR UN MECANISMO DE APOYO A EMPRESAS PARA QUE PUEDAN ACCEDER AL DENOMINADO MERCADO INTERMEDIO DE LA BOLSA MEXICANA DE VALORES.</t>
  </si>
  <si>
    <t>SERFIN</t>
  </si>
  <si>
    <t>FONDO MIXTO DE FOMENTO A LA INVESTIGACIÓN CIENTÍFICA Y TECNOLÓGICA CONACYT-GOBIERNO DEL ESTADO BAJA CALIFORNIA</t>
  </si>
  <si>
    <t>FONDO MIXTO DE FOMENTO A LA INVESTIGACIÓN CIENTÍFICA Y TECNOLÓGICA CONACYT-GOBIERNO DEL ESTADO DE BAJA CALIFORNIA SUR</t>
  </si>
  <si>
    <t>FONDO DE ESTABILIZACIÓN DE LOS INGRESOS DE LAS ENTIDADES FEDERATIVAS (FEIEF)</t>
  </si>
  <si>
    <t>COMISIÓN PARA LA REGULARIZACIÓN DE LA TENENCIA DE LA TIERRA</t>
  </si>
  <si>
    <t>700020VQX416</t>
  </si>
  <si>
    <t>FONDO DE AHORRO PARA LOS TRABAJADORES DE CORETT</t>
  </si>
  <si>
    <t>VST</t>
  </si>
  <si>
    <t>LICONSA, S.A. DE C.V.</t>
  </si>
  <si>
    <t>200306HIU01336</t>
  </si>
  <si>
    <t>200306HIU01346</t>
  </si>
  <si>
    <t>200506HIU01397</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</si>
  <si>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</si>
  <si>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</si>
  <si>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</si>
  <si>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</si>
  <si>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</si>
  <si>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</si>
  <si>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</si>
  <si>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</si>
  <si>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</si>
  <si>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LIOFILIZADOS MEXICANOS DE ALTURA S.A. DE C.V.</t>
  </si>
  <si>
    <t>200906HAT01505</t>
  </si>
  <si>
    <t>FONDO DE INVERSION DE CAPITAL EN AGRONEGOCIOS SURESTE (FICA SURESTE)</t>
  </si>
  <si>
    <t>CREACION DE UN PATRIMONIO AUTONOMO QUE PERMITA A LOS FIDEICOMITENTES INICIALES Y ADHERENTES LA INTEGRACION DE UN FONDO CON RECURSOS PRIVADOS, FEDERALES Y ESTATALES, QUE SERA DESTINADO A LA PROMOCION DE LA INVERSION DE CAPITAL DE RIESGO EN EL ESTADO DE CHIAPAS, Y EN SU CASO, TABASCO Y YUCATAN, PARA EL DESARROLLO Y CONSOLIDACION DE EMPRESAS DEL SECTOR RURAL, AGROINDUSTRIAL Y AGRONEGOCIOS, SEA PARA PARTICIPAR EN LA CONSTITUCION DE EMPRESAS, O DE RECIENTE CREACION O DE TIEMPO DE OPERACION QUE APROVECHEN LAS VENTAJAS COMPETITIVAS DE LOS ESTADOS Y QUE CUENTEN CON POTENCIAL DE CRECIMIENTO, NO LISTADAS EN LA BOLSA AL MOMENTO DE LA INVERSION, RENTABLES Y GENERADORAS DE EMPLEOS PERMANENTES.</t>
  </si>
  <si>
    <t>199811L6L00875</t>
  </si>
  <si>
    <t>GRAN TELESCOPIO CANARIAS EN EL OBSERVATORIO DEL ROQUE DE LOS MUCHACHOS (GTC)</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</si>
  <si>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</si>
  <si>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</si>
  <si>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</si>
  <si>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</si>
  <si>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</si>
  <si>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</si>
  <si>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</si>
  <si>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</si>
  <si>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</si>
  <si>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</si>
  <si>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</si>
  <si>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</si>
  <si>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</si>
  <si>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</si>
  <si>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</si>
  <si>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ESTABLECER LAS BASES PARA LA EJECUCIÓN Y FUNCIONAMIENTO DEL FIDEICOMISO PARA LA ADMINISTRACIÓN DE LOS FONDOS DE RESERVA, DERIVADOS DE LA IMPLEMENTACIÓN DEL SEGURO DE SEPARACIÓN INDIVIDUALIZADO PARA LOS SERVIDORES PÚBLICOS DE MANDOS MEDIOS Y SUPERIORES DE LICONSA QUE HAYAN EXPRESAMENTE ELEGIDO PARICIPAR DENTRO DEL MISMO, CONSTITUIDO POR LAS APORTACIONES DE LOS MISMOS Y DE LAS CANTIDADES QUE DE FORMA EQUIVALENTE APORTE LICONSA COMO UNA PRESTACIÓN A FAVOR DE LOS PARTICIPANTES.</t>
  </si>
  <si>
    <t>ADMINISTRAR LOS RECURSOS, A EFECTO DE QUE SE DESTINEN A FOMENTAR Y CANALIZAR APOYOS A ESTUDIOS Y PROYECTOS QUE HAYAN SIDO IDENTIFICADOS POR LOS FIDEICOMITENTES COMO DETONADORES DE DESARROLLO ECONOMICO Y SOCIAL DE LA MESO REGION SUR SURESTE DE MEXICO.</t>
  </si>
  <si>
    <t>ADMINISTRAR LOS RECURSOS, A EFECTO DE QUE SE DESTINEN A FOMENTAR Y CANALIZAR APOYOS A ESTUDIOS Y PROYECTOS QUE HAYAN SIDO IDENTIFICADOS POR LOS FIDEICOMITENTES COMO DETONADORES DE DESARROLLO ECONOMICO Y SOCIAL DE LA MESO REGION CENTRO-PAIS DE MEXICO.</t>
  </si>
  <si>
    <t>FOMENTAR Y CANALIZAR AL AS INVESTIGACIONES CIENTIFICAS Y LOS DESARROLLOS TECNOLOGICOS DE INTERES DEL ESTADO DE MEXICO</t>
  </si>
  <si>
    <t>FONDO MEXICANO PARA LA CONSERVACIÓN DE LA NATURALEZA</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</si>
  <si>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</si>
  <si>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</si>
  <si>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</si>
  <si>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</si>
  <si>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</si>
  <si>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REALIZAR LA CONSTRUCCION, PUESTA EN MARCHA Y OPERACION DEL GTC</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</si>
  <si>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</si>
  <si>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</si>
  <si>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</si>
  <si>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</si>
  <si>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</si>
  <si>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</si>
  <si>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</si>
  <si>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</si>
  <si>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FOMENTAR EL DESARROLLO DE LA INDUSTRIA CINEMATOGRAFICA, MEDIANTE LA OPERACION DE UN SISTEMA DE OTORGAMIENTO DE APOYOS FINANCIEROS A LO PRODUCTORES (FOPROCINE)</t>
  </si>
  <si>
    <t>PROPORCIONAR APOYO ECONOMICO A LOS DEUDOS DE MILITARES QUE FALLEZCAN EN ACTOS DEL SERVICIO.</t>
  </si>
  <si>
    <t>ADMINISTRACION Y OPERACION DEL HOTEL PROPIEDAD DEL ISSFAM.</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</si>
  <si>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</si>
  <si>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</si>
  <si>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</si>
  <si>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</si>
  <si>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</si>
  <si>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LA ADMINISTRACIÓN E INVERSIÓN DE LOS RECURSOS QUE INTEGREN SU PATRIMONIO, CON EL FIN DE REALIZAR LOS PAGOS POR LAS CONTRATACIONES DE OBRA PÚBLICA, SERVICIOS Y LA ADQUISICIÓN DE BIENES QUE REALICE LA SECTUR. LO ANTERIOR DERIVADO DE LA PRESTACIÓN DE LOS SERVICIOS INTEGRALES DE INFORMACIÓN, ORIENTACIÓN, ASESORÍA, ASISTENCIA, EMERGENCIA MECÁNICA, SEGURIDAD, PROTECCIÓN Y AUXILIO AL TURISTA NACIONAL Y EXTRANJERO, ASÍ COMO PARA MANTENER, MODERNIZAR E INCREMENTAR LA INFRAESTRUCTURA Y EQUIPAMIENTO A FIN DE HACER MÁS EFICIENTES LOS SERVICIOS TURÍSTICOS. LO ANTERIOR DE ACUERDO CON LAS REGLAS DE OPERACIÓN QUE, EN SU CASO, AUTORICE EL COMITÉ TÉCNICO Y DEMÁS DISPOSICIONES APLICABLES.</t>
  </si>
  <si>
    <t>MANDATO DE ADMINISTRACION PARA RECOMPENSAS DE LA PROCURADURIA GENERAL DE LA REPUBLICA</t>
  </si>
  <si>
    <t>DIRECCIÓN GENERAL DE INVESTIGACIÓN, DESARROLLO TECNOLÓGICO Y MEDIO AMBIENTE</t>
  </si>
  <si>
    <t>FONDO PARA LA TRANSICION ENERGETICA Y EL APROVECHAMIENTO SUSTENTABLE DE LA ENERGIA</t>
  </si>
  <si>
    <t>201009JZL01522</t>
  </si>
  <si>
    <t>MANDATO PARA EL PAGO DE COMPROMISOS DEL PABELLÓN AEROESPACIAL CFE-SCT-ASA</t>
  </si>
  <si>
    <t>REALIZAR LAS LIQUIDACIONES DE PAGO DE LAS OBLIGACIONES CONTRACTUALES QUE EL MANDANTE PREVIAMENTE HUBIERA ADQUIRIDO PARA PAGAR EL PRECIO DERIVADO DE LA REALIZACIÓN DE ESTUDIOS PRELIMINARES Y ASOCIADOS AL PABELLÓN AEROESPACIAL, ASESORÍAS, INVESTIGACIÓN, PROYECTOS (EJECUTIVOS, ARQUITECTÓNICOS, MUSEOGRÁFICOS Y MUSEOLÓGICOS), OBRA CIVIL ARQUITECTÓNICA INTEGRAL, SUPERVISIÓN, DIRECCIÓN, ADMINISTRACIÓN, GASTOS ASOCIADOS AL PAGO DE PERMISOS, AUTORIZACIONES, DERECHOS, LICENCIAS, ADQUISICIÓN Y COLOCACIÓN DE EQUIPO, ASÍ COMO, PROMOCIÓN, DIFUSIÓN, MONTAJE DE SALAS DE EXPOSICIÓN Y TRANSPORTACIÓN DE OBJETOS QUE FORMARÁN PARTE DEL ACERVO DEL PABELLÓN AEROESPACIAL A LOS CONTRATISTAS Y PROVEEDORES DE SERVICIOS QUE REALICEN LOS TRABAJOS NECESARIOS PARA LA CONSTRUCCIÓN, EQUIPAMIENTO, ACONDICIONAMIENTO Y MANTENIMIENTO DEL PABELLÓN AEROESPACIAL.</t>
  </si>
  <si>
    <t>SECRETARÍA</t>
  </si>
  <si>
    <t>F00</t>
  </si>
  <si>
    <t>COMISIÓN NACIONAL DE ÁREAS NATURALES PROTEGIDAS</t>
  </si>
  <si>
    <t>SUBSECRETARÍA DE INNOVACIÓN Y CALIDAD (OFICIALÍA MAYOR)</t>
  </si>
  <si>
    <t>FIDEICOMISO ANGELES VERDES</t>
  </si>
  <si>
    <t>FIDEICOMISO PARA LA RESTAURACIÓN, RECUPERACIÓN, SOSTENIMIENTO Y MANTENIMIENTO DE LA ZONA FEDERAL MARÍTIMO TERRESTRE DEL ESTADO DE QUINTANA ROO.</t>
  </si>
  <si>
    <t>CREACIÓN DE UN PATRIMONIO AUTÓNOMO QUE SERÁ DESTINADO A LA REALIZACIÓN Y SUPERVISIÓN DE LAS OBRAS PARA LA RECUPERACIÓN, RESTAURACIÓN, SOSTENIMIENTO, Y MANTENIMIENTO DELA ZONA FEDERAL MARÍTIMO TERRESTRE DEL ESTADO DE QUINTANA ROO.</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</si>
  <si>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</si>
  <si>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</si>
  <si>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</si>
  <si>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</si>
  <si>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APORTACIÓN INICIAL:   MONTO: $5,000,000.00   FECHA: 26/12/2007
OBSERVACIONES: ESTE FIDEICOMISO FUE REGISTRADO EN EL PASH EL 12 DE DICIEMBRE DE 2007, DE ACUERDO A LAS AUTORIZACIONES DE LAS INSTANCIAS CORRESPONDIENTES.</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</si>
  <si>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</si>
  <si>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</si>
  <si>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</si>
  <si>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</si>
  <si>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</si>
  <si>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</si>
  <si>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201011L6I01525</t>
  </si>
  <si>
    <t>FIDEICOMISO DE ADMINISTRACION E INVERSION PARA EL DESARROLLO Y FOMENTO DEL DEPORTE EN EL ESTADO DE PUEBLA</t>
  </si>
  <si>
    <t>APOYAR LA ORGANIZACIÓN, OPERACIÓN (ALIMENTACIÓN, HOSPEDAJE Y TRANSPORTACIÓN), INFRAESTRUCTURA Y EQUIPO DEPORTIVO PARA LOS II JUEGOS DEPORTIVOS ESCOLARES CENTROAMERICANOS Y DEL CARIBE 2009.</t>
  </si>
  <si>
    <t>201011L6I01526</t>
  </si>
  <si>
    <t>FIDEICOMISO PARA LA INFRAESTRUCTURA DEPORTIVA</t>
  </si>
  <si>
    <t>APOYAR LA CONSTRUCCIÓN Y EQUIPAMIENTO DE INFRAESTRUCTURA DEPORTIVA DIRIGIDA A LA POBLACIÓN DEL ESTADO DE GUANAJUATO Y, EN ESPECÍFICO, A LAS PERSONAS CON ALGÚN TIPO DE DISCAPACIDAD.</t>
  </si>
  <si>
    <t>201011L6I01527</t>
  </si>
  <si>
    <t>FIDEICOMISO DE INVERSION Y ADMINISTRACION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</si>
  <si>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HIDALGO,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</si>
  <si>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</si>
  <si>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</si>
  <si>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</si>
  <si>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</si>
  <si>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</si>
  <si>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</si>
  <si>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</si>
  <si>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</si>
  <si>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</si>
  <si>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</si>
  <si>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FOMENTAR Y CANALIZAR APOYOS PARA LA REALIZACIÓN DE INVESTIGACIONES CIENTÍFICAS O TECNOLÓGICAS , INNOVACIÓN Y DESARROLLOS TECNOLÓOGICOS; FORMACIÓN Y DESARROLLO DE RECURSOS HUMANOS ESPECIALIZADOS; DIVULGACIÓN CIENTÍFICA Y TECNOLÓGICAS, Y DESARROLLO TECNOLÓGICO E INGRAESTRUCTURA DE INESTIGACIÓN Y DESARROLLO, CON EL PROPOSITO DE CONTRIBUIR AL DESARROLLO ECONÓMICO Y SOCIAL DE INETERESES PARA EL GOBIERNO DEL ESTADO.</t>
  </si>
  <si>
    <t>201011L6I01529</t>
  </si>
  <si>
    <t>201011L6I01532</t>
  </si>
  <si>
    <t>FIDEICOMISO DE INVERSIÓN Y ADMINISTRACIÓN DENOMINADO "WORLD CUP IN SHOTGUN ACAPULCO 2010"</t>
  </si>
  <si>
    <t>EL FIDEICOMISO TENDRÁ COMO FIN PRIMORDIAL LA ADMINISTRACIÓN DE LOS RECURSOS QUE DESTINA EL FIDEICOMITENTE CON EL OBJETO DE ADQUIRIR MATERIAL DEPORTIVO PARA EL EVENTO DENOMINADO "WORLD CUP IN SHOTGUN ACAPULCO 2010".</t>
  </si>
  <si>
    <t>FONDO DE APOYO PARA LA REESTRUCTURA DE PENSIONES (FARP)</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</si>
  <si>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</si>
  <si>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</si>
  <si>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201011L6I01539</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</si>
  <si>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TAMAULIPAS,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</si>
  <si>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</si>
  <si>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</si>
  <si>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</si>
  <si>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</si>
  <si>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</si>
  <si>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</si>
  <si>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</si>
  <si>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K2W</t>
  </si>
  <si>
    <t>PROMÉXICO</t>
  </si>
  <si>
    <t>201010K2W01542</t>
  </si>
  <si>
    <t>MANDATO PARA LA ADMINISTRACIÓN DE LOS RECURSOS DEL PROGRAMA DE APOYO A LA INDUSTRIA CINEMATOGRÁFICA Y AUDIOVISUAL, FONDO</t>
  </si>
  <si>
    <t>ADMINISTRAR E INVERTIR LOS RECURSOS DEL FONDO PROAUDIOVISUAL HASTA QUE LOS DESTINE AL PAGO DE LOS APOYOS ECONÓMICOS CONSISTENTES EN EL REEMBOLSO DE GASTOS IDENTIFICADOS COMO GASTOS ELEGIBLES EN LOS LINEAMIENTOS DE APOYO A LA INDUSTRIA AUDIOVISUAL Y CINEMATOGRÁFICA.</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</si>
  <si>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</si>
  <si>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</si>
  <si>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</si>
  <si>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</si>
  <si>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</si>
  <si>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</si>
  <si>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</si>
  <si>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DISPONER DE LOS BIENES MUEBLES E INMUEBLES QUE FORMAN PARTE DEL PATRIMONIO DEL FIDEICOMISO PARA SU ADMINISTRACIÓN, ALQUILER O VENTA, ASÍ COMO HACER EFECTIVA LA CARTERA CASTIGADA, Y CON EL PRODUCTO QUE SE OBTENGA POR ESTOS CONCEPTOS, SE DEBERÁN PAGAR LOS PROPIOS HONORARIOS FIDUCIARIOS, GASTOS Y HONORARIOS DE LA ESCRITURA CONSTITUTIVA DEL FIDEICOMISO, ASÍ COMO LOS QUEBRANTOS QUE BANOBRAS PUDIERA SUFRIR, DERIVADO DE LAS OPERACIONES REALIZADAS SOBRE CONTRATOS DE CESIÓN DE CRÉDITOS Y DEUDAS CELEBRADOS CON EL BANCO NACIONAL DE TRANSPORTES, S.A.</t>
  </si>
  <si>
    <t>CIATEC, A.C. "CENTRO DE INNOVACIÓN APLICADA EN TECNOLOGÍAS COMPETITIVAS"</t>
  </si>
  <si>
    <t>REUNIR RECURSOS PARA EL DESARROLLO DE PROYECTOS DE ALTO IMPACTO PARA LA INDUSTRIA Y PARA LA MODERNIZACIÓN DE LAS INSTLACIONES INCLUYENDO SU EQUIPAMIENTO</t>
  </si>
  <si>
    <t>20113890X01544</t>
  </si>
  <si>
    <t>FONDO SECTORIAL DE INNOVACIÓN SECRETARÍA DE ECONOMÍA - CONACYT</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</si>
  <si>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</si>
  <si>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</si>
  <si>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</si>
  <si>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</si>
  <si>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</si>
  <si>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</si>
  <si>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</si>
  <si>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</si>
  <si>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</si>
  <si>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FIDEICOMISO PARA LA COMPETITIVIDAD E INNOVACIÓN MÉXICO-UNIÓN EUROPEA Y/O FIDEICOMISO PROCEI</t>
  </si>
  <si>
    <t>IDENTIFICAR Y PROMOVER LA COOPERACIÓN CON LOS ORG. COMPETENTES PARA LA ASIG. DE APOYOS EN INNOVACIONES PARA LAS EMPRESAS EXP.; IDENTIFICAR Y GESTIONAR LA TRANSFERENCIA DE LA TECNOLOGIA IDONEA PARA OPERADORES Y GRUPOS SECTORIALES; IDENTIFICACIÓN DE PY DE PATENTE CON POTENCIAL DE COMERCIALIZACIÓN EN LA UE; ELABORAR PARA GRUPOS SECTORIALES UN PLAN ESTRATEGICO BASADO EN INTELIGENCIA DE NEGOCIOS Y TRANSFERENCIA DE TECNOLOGIA; DIAGNOSTICO E IDENTIFICACIÓN DE GRUPOS SECTORIALES ESTRATEGICOS QUE REQUIEREN CERTIFICACIONES INTER; SENSIBILIZAR, EVALUAR Y CERTIFICAR A EMPRESAS EN SECTORES ESTRATEGICOS; ASISTENCIA TEC. EN MATERIA DE PROCESOS DE CERTIFICACIÓN PARA LA INTEGRACIÓN DE PROVEEDORES-PYMES LOCALES A LAS CADENAS DE PRODUCCIÓN DE EMPRESAS EUROPEAS ESTABLECIDAS EN MÉX; DIAGNOSTICO SOBRE DEFICITS DE INFORMACIÓN E IDENTIFICACIÓN DE LA TECNOLOGIA REQUERIDA PARA EL DESARROLLO E IMPLEMENTACIÓN DEL SISTEMA DE INTELIGENCIA COMERCIAL UE-MÉX.</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</si>
  <si>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</si>
  <si>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ADMINISTRAR LOS RECURSOS DEL MANDATO A EFECTO DE QUE SEAN APLICADOS POR LA PROCURADURIA PARA PAGAR LAS RECOMPENSAS DE CONFORMIDAD CON LOS ACUERDOS A/255/08 Y A/004/10 DEL PROCURADOR GENERAL DE LA REPUBLICA Y DEMAS DISPOSICIONES APLICABLES</t>
  </si>
  <si>
    <t>FIDEICOMISO CENTRO DE INGENIERÍA Y DESARROLLO INDUSTRIAL NO. 135826-8</t>
  </si>
  <si>
    <t>F/11025590 (ANTES 4483-0)</t>
  </si>
  <si>
    <t>PAGAR CON CARGO AL PATRIMONIO FIDEICOMITIDO LOS GASTOS PREVIOS, AUTORIZADOS POR EL COMITE TECNICO DEL FIDEICOMISO Y QUE LA COMISION FEDERAL DE ELECTRICIDAD, POR CONDUCTO DEL COORDINADOR TECNICO O DEL COORDINADOR TECNICO II, HAYA IDENTIFICADO PARA CADA PROYECTO O PARA LA ADQUISICIÓN DE LOS TURBOGENERADORES QUE CADA PROYECTO CRITICO REQUIERA, SEGUN CORRESPONDA.</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</si>
  <si>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</si>
  <si>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$7,000,000.00   FECHA: 05/09/2006
OBSERVACIONES: A LA FECHA NO SE HAN PRESENTADO CASOS QUE HAYAN REQUERIDO LA APLICACIÓN DE LOS RECURSOS</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</si>
  <si>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</si>
  <si>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</si>
  <si>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</si>
  <si>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$62,890,122.00   FECHA: 31/07/1995
OBSERVACIONES: SIN OBSERVACIONES</t>
  </si>
  <si>
    <t>APORTACIÓN INICIAL:   MONTO: $20,000,000.00   FECHA: 07/12/2001
OBSERVACIONES: NINGUNA</t>
  </si>
  <si>
    <t>APORTACIÓN INICIAL:   MONTO: $3,069,000.00   FECHA: 05/05/2003
OBSERVACIONES: SIN COMENTARIOS</t>
  </si>
  <si>
    <t>APORTACIÓN INICIAL:   MONTO: $12,000,000.00   FECHA: 01/04/2005
OBSERVACIONES: INICIO OPERACIONES EN MAYO 2005.</t>
  </si>
  <si>
    <t>APORTACIÓN INICIAL:   MONTO: $68,500,000.00   FECHA: 09/08/2002
OBSERVACIONES: EL FIDUCIARIO ES BANSEFI. LA PARTIDA PRESUPUESTAL AFECTADA ES 46101</t>
  </si>
  <si>
    <t>APORTACIÓN INICIAL:   MONTO: $1.00   FECHA: 12/12/1963
OBSERVACIONES: NO SE APORTARON RECURSOS PÚBLICOS FEDERALES A ESTE FIDEICOMISO.</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</si>
  <si>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</si>
  <si>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</si>
  <si>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</si>
  <si>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$5,000,000.00   FECHA: 14/06/1994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</si>
  <si>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</si>
  <si>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</si>
  <si>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</si>
  <si>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$4,000,000.00   FECHA: 27/01/2000
OBSERVACIONES: LA DISPONIBILIDAD CORRESPONDE AL ACTIVO TOTAL. LOS INGRESOS CORRESPONDEN A RECUPERACIONES DE CAPITAL E INTERESES Y APORTACIONES DE LOS TRABAJADORES AL FONDO.</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</si>
  <si>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t>
  </si>
  <si>
    <t>APORTACIÓN INICIAL:   MONTO: $5,464,683.00   FECHA: 11/01/1976
OBSERVACIONES: NINGUNA</t>
  </si>
  <si>
    <t>APORTACIÓN INICIAL:   MONTO: $34,100,000.00   FECHA: 01/10/2004
OBSERVACIONES: CON FECHA 29 DE MARZO DE 2011 SE FIRMO SEGUNDO CONVENIO MODIFICATORIO AL FIDEICOMISO PIAPYME POR MEDIO DEL CUAL SE CONSTITUYE EL FIDEICOMISO DENOMINADO "FIDEICOMISO PARA LA COMPETITIVIDAD E INOVACION MEXICO- UNION EUROPEA" Y O "FIDEICOMISO PROCEI".</t>
  </si>
  <si>
    <t>APORTACIÓN INICIAL:   MONTO: $1,554,507.45   FECHA: 20/01/1981
OBSERVACIONES: NINGUNA</t>
  </si>
  <si>
    <t>APORTACIÓN INICIAL:   MONTO: $300,000.00   FECHA: 10/09/2010
OBSERVACIONES: INICIO OPERACIONES EN 2010</t>
  </si>
  <si>
    <t>APORTACIÓN INICIAL:   MONTO: $3,194,287.01   FECHA: 29/09/2006
OBSERVACIONES: EN BASE A SUS PROPOSITOS EL FIDEICOMISO SE ENMARCA EN LA LEY DE CIENCIA Y TECNOLOGIA, Y POR SU CONDUCTO DESARROLLA LA TOTALIDAD DE LA INVESTIGACION EDUCATIVA EN LA UNIVERSIDAD LO QUE GARANTIZA ADICIONALMENTE UN SISTEMA UNICO, Y SU ADECUADA EVALUACION Y SEGUIMIENTO PERIODICO SOBRE LOS RESULTADOS SUSTANTIVOS Y FINANCIEROS.</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</si>
  <si>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</si>
  <si>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$3,000,000.00   FECHA: 31/08/2000
OBSERVACIONES: SE ENCUENTRA PENDIENTE LA CANCELACIÓN DE LA CLAVE DE ESTE FIDEICOMISO.</t>
  </si>
  <si>
    <t>APORTACIÓN INICIAL:   MONTO: $500,000.00   FECHA: 24/07/1998
OBSERVACIONES: NO SE PRESENTAN ESTADOS DE CUENTA NI BALANCE, TODA VEZ QUE EL FIDUCIARIO NO EMITE ESTADOS DE CUENTA CON SALDO EN CEROS, QUE ES EL CASO DE LA SUBCUENTA.</t>
  </si>
  <si>
    <t>APORTACIÓN INICIAL:   MONTO: $68,705,554.00   FECHA: 13/06/2000
OBSERVACIONES: CONVENIO EN PROCESO DE EXTINCIÓN</t>
  </si>
  <si>
    <t>APORTACIÓN INICIAL:   MONTO: $141,732,752.00   FECHA: 15/05/2002
OBSERVACIONES: CONVENIO EN PROCESO DE EXTINCIÓN</t>
  </si>
  <si>
    <t>APORTACIÓN INICIAL:   MONTO: $14,000,000.00   FECHA: 25/08/1993
OBSERVACIONES: NINGUNA</t>
  </si>
  <si>
    <t>APORTACIÓN INICIAL:   MONTO: $0.01   FECHA: 13/03/1976
OBSERVACIONES: SE LLEVARONA A CABO DOS REUNIONES DE TRABAJO CON PERSONAL DE LA DGPOP SALUD, SHCP Y DIF, EN LAS QUE SE ACORDARON QUE EL DIF HARÁ LA CONVOCATORIA PARA REACTIVAR AL COMITÉ TÉCNICO DEL FIDEICOMISO Y QUE A SU VEZ ESTE PUEDA DEFINIR LOS CRITERIOS PARA SEGUIR CON EL PROCESO DE EXTINCIÓN.</t>
  </si>
  <si>
    <t>APORTACIÓN INICIAL:   MONTO: $391,322,372.00   FECHA: 22/07/2009
OBSERVACIONES: SIN OBSERVACIONES</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</si>
  <si>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</si>
  <si>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</si>
  <si>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$10,000,000.00   FECHA: 15/08/2003
OBSERVACIONES: NINGUNA</t>
  </si>
  <si>
    <t>APORTACIÓN INICIAL:   MONTO: $11,017,019.00   FECHA: 16/06/1978
OBSERVACIONES: LA DISPONIBILIDAD CORRESPONDE AL INCISO F) CON LA FINALIDAD DE CUBRIR LAS PRIMAS DE ANTIGUEDAD PAGADERAS A EMPLEADOS CON QUINCE AÑOS O MAS DE SERVICIO ESTABLECIDAS EN LAS POLITICAS.</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</si>
  <si>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t>
  </si>
  <si>
    <t>APORTACIÓN INICIAL:   MONTO: $511,500.00   FECHA: 15/12/2004
OBSERVACIONES: NO HAY</t>
  </si>
  <si>
    <t>APORTACIÓN INICIAL:   MONTO: $5,000.00   FECHA: 28/11/2007
OBSERVACIONES: SIN OBSERVACIONES</t>
  </si>
  <si>
    <t>APORTACIÓN INICIAL:   MONTO: $150,000.00   FECHA: 04/08/1992
OBSERVACIONES: SIN OBSERVACIONES</t>
  </si>
  <si>
    <t>APORTACIÓN INICIAL:   MONTO: $100,001.00   FECHA: 26/12/2000
OBSERVACIONES: RECURSOS EN INSTRUMENTOS DE INVERSION</t>
  </si>
  <si>
    <t>APORTACIÓN INICIAL:   MONTO: $1,000,000.00   FECHA: 13/11/2000
OBSERVACIONES: N/A</t>
  </si>
  <si>
    <t>APORTACIÓN INICIAL:   MONTO: $688,639.00   FECHA: 28/01/2008
OBSERVACIONES: ESTE FIDEICOMISO FUNCIONA UNICAMENTE CON RECURSOS AUTOGENERADOS</t>
  </si>
  <si>
    <t>APORTACIÓN INICIAL:   MONTO: $1,000,000.00   FECHA: 25/03/2010
OBSERVACIONES: SE TURNA REPORTE DEL FIDEICOMISO PARA AUTORIZACIÓN</t>
  </si>
  <si>
    <t>APORTACIÓN INICIAL:   MONTO: $25,000.00   FECHA: 19/04/2001
OBSERVACIONES: APLICACIÓN DE ACUERDO A LO QUE SE ESTABLECE EN EL ARTICULO 50 DE LA LEY DE CIENCIA Y TECNOLOGÍA VIGENTE.</t>
  </si>
  <si>
    <t>APORTACIÓN INICIAL:   MONTO: $5,291,955.55   FECHA: 21/08/2002
OBSERVACIONES: EL FONDO DE AHORRO ES UNA PRESTACIÓN AUTORIZADA POR LA SHCP EN BENEFICIO DE LOS EMPLEADOS DE LA INSTITUCIÓN, CUENTA CON REGLAMENTO EN LA MATERIA Y SE APEGA A LAS DISPOSICIONES JURÍDICAS LABORALES Y DISCALES VIGENTES.</t>
  </si>
  <si>
    <t>APORTACIÓN INICIAL:   MONTO: $346,000.00   FECHA: 18/07/2000
OBSERVACIONES: -</t>
  </si>
  <si>
    <t>APORTACIÓN INICIAL:   MONTO: $250,000,000.00   FECHA: 04/08/2010
OBSERVACIONES: -</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</si>
  <si>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</si>
  <si>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</si>
  <si>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</si>
  <si>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</si>
  <si>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</si>
  <si>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</si>
  <si>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</si>
  <si>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</si>
  <si>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</si>
  <si>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</si>
  <si>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</si>
  <si>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</si>
  <si>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DESTINO: SE DESTINARAN PARA CUBRIR EROGACIONES PARA LA PROTECCIÓN, CONSERVACIÓN, RESTAURACIÓN Y RECUPERACIÓN DE LOS EDIFICIOS, ÁREAS, OBJETOS Y COLECCIONES ARQUEOLÓGICAS, ARTÍSTICAS E HISTÓRICAS QUE INTEGRAN EL PALACIO NACIONAL.
CUMPLIMIENTO DE LA MISIÓN:
LA ACTIVIDAD PRIORITARIA CONSISTE EN LA PROTECCIÓN, CONSERVACIÓN, RESTAURACIÓN Y RECUPERACIÓN DEL PALACIO NACIONAL COMO MONUMENTO HISTÓRICO, QUE CON FRECUENCIA REQUIERE DE RENOVACIONES, REPARACIONES, REACONDICIONAMIENTOS, CONSTRUCCIONES Y REMODELACIONES.</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</si>
  <si>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</si>
  <si>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</si>
  <si>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</si>
  <si>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OTORGAR APOYOS FINANCIEROS A PROGRAMAS Y PROYECTOS DE INFRAESTRUCTURA, ASÍ COMO ASISTENCIA TÉCNICA E INTERCAMBIO COMERCIAL DE BIENES Y SERVICIOS RELACIONADOS CON INFRAESTRUCTURA, ENTRE OTROS, CON EL OBJETO DE CONTRIBUIR AL DESARROLLO ECONÓMICO, SOCIAL E INSTITUCIONAL DE LAS REGIONES DE MESOAMÉRICA Y EL CARIBE, ASÍ COMO DE FORTALECER SUS CAPACIDADES NACIONALES Y ESTRECHAR RELACIONES SOBRE BASES MUTUAMENTE PROVECHOSAS.</t>
  </si>
  <si>
    <t>APORTACIÓN INICIAL:   MONTO: $30,700,000.00   FECHA: 15/05/1991
OBSERVACIONES: .</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</si>
  <si>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</si>
  <si>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PAGO DE PENSIONES, PRIMAS DE ANTIGÜEDAD,BENEFICIOS POSTERIORES AL RETIRO Y COMISIONES FIDUCIARIAS
CUMPLIMIENTO DE LA MISIÓN:
GARANTIZAR EL PAGO DE PENSIÓNES Y JUBILACIONES ASÍ COMO PRESTAMOS Y PRIMAS DE ANTIGUEDAD A LOS EMPLEADOS BANJERCITO.</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</si>
  <si>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</si>
  <si>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</si>
  <si>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</si>
  <si>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PAGO DE PENSIONES, JUBILACIONES Y GASTOS MEDICOS
CUMPLIMIENTO DE LA MISIÓN:
OTORGAR LOS BENEFICIOS A LOS PENSIONADOS Y SUS BENEFICIARIOS DE BANPESCA, CONFORME A LAS CONDICIONES DE TRABAJO, CONSISTENTES EN EL PAGO DE PENSIONES Y GASTOS MÉDICOS.</t>
  </si>
  <si>
    <t>DESTINO: NO APLICA
CUMPLIMIENTO DE LA MISIÓN:
GARANTIZAR EL CUMPLIMIENTO DE PAGO DEL CRÉDITO OTORGADO AL GOBIENRO DEL ESTADO DE MORELOS. MISIÓN QUE FUE CUMPLIDA</t>
  </si>
  <si>
    <t>DESTINO: OTROS GASTOS DE ADMINISTRACIÓN.
CUMPLIMIENTO DE LA MISIÓN:
DESARROLLAR UN PROGRAMA DE URBANIZACIÓN, LOTIFICACIÓN Y EN SU CASO CONSTRUCCIÓN Y VENTA DE CASAS DE INTERÉS SOCIAL.</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</si>
  <si>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</si>
  <si>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</si>
  <si>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</si>
  <si>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</si>
  <si>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</si>
  <si>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DESTINO: NO APLICA
CUMPLIMIENTO DE LA MISIÓN:
LA ENAJENACIÓN DE LOS LOTES EN EL FRACCIONAMIENTO DE AGUA HEDIONDA EN CUAUTLA, MORELOS. ESTÁ CUMPLIDA.</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</si>
  <si>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</si>
  <si>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</si>
  <si>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LOS EGRESOS DEL PERIODO SE DESTINARON A LA OPERACIÓN DE PROYECTOS DE INVESTIGACIÓN, VALIDACIÓN, DESARROLLO TECNOLÓGICO Y TRANSFERENCIA DE TECNOLÓGIA EN MATERIA FORESTAL, AGRÍCOLA Y PECUARIA EN OCHO CENTROS DE INVESTIGACIÓN REGIONAL Y CINCO CENTROS DE INVESTIGACIÓN DISCIPLINARIA,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</si>
  <si>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DESTINO: NO APLICA
CUMPLIMIENTO DE LA MISIÓN:
EL FIDEICOMISO NIZUC-TULUM CUMPLIÓ CON SUS FINES.</t>
  </si>
  <si>
    <t>FIDEICOMITENTE ADHERENTE</t>
  </si>
  <si>
    <t>201209J0U01549</t>
  </si>
  <si>
    <t>SAN MARTÍN TEXMELUCAN-TLAXCALA-EL MOLINITO</t>
  </si>
  <si>
    <t>AMPLIACIÓN DE LA CONSECIÓN, A FIN DE QUE CAPUFE RECUPERE LAS APORTACIONES HECHAS AL FIDEICOMISO.</t>
  </si>
  <si>
    <t>BANCO MONEX</t>
  </si>
  <si>
    <t>DESTINO: NO APLICA
CUMPLIMIENTO DE LA MISIÓN:
SE CUMPLE CON EL OBJETO Y FINES DEL FIDEICOMISO, ÉSTE ESTARÁ VIGENTE POR LO MENOS HASTA EL TÉRMINO DEL PLAZO DE LA CONCESIÓN, EL CUAL ES EL 15 DE MARZO DEL 2041.</t>
  </si>
  <si>
    <t>APORTACIÓN INICIAL:   MONTO: $189,794,370.14   FECHA: 19/11/2010
OBSERVACIONES: EL 19-NOV-10 CAPUFE LLEVÓ A CABO FIRMA DE CONV. DE EXT. DEL FID.22336-2, EN LA MISMA FECHA SE FIRMÓ CONV.DE ADHESIÓN AL FID.689, EN EL QUE SE RECONOCEN AL ORGANISMO, SUS DERECHOS EN LOS TÉRMINOS Y CONDICIONES QUE SE TENIAN EN EL EXTINTO FID.22336-2. EN EL CONV. DE ADHESIÓN, SE EXPRESA CONSTANCIA QUE LAS APORTACIONES DE CAPUFE AL PROYECTO, SON DE $189,794,370.14 CANTIDAD QUE RESULTA DE LA ACTUALIZACIÓN A OCTUBRE DE 2010, DE LAS APORTACIONES REALIZADAS POR CAPUFE EN DIF.FECHAS AL EXTINTO FID.22336-2. CON OF.5.1.-110 DEL 13-01-12 SE COMUNICÓ A CAPUFE LA BAJA DE LA CVE. DE REG. DEL FID. ANTERIOR Y LA ALTA DEL FID. ACTUAL.</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</si>
  <si>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</si>
  <si>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SE CUMPLE CON EL OBJETO Y FINES DEL FIDEICOMISO, ÉSTE ESTARÁ VIGENTE, POR LO MENOS, HASTA EL TÉRMINO DEL PLAZO DE LA CONCESIÓN, EL CUAL ES EL 28-NOV-2019.</t>
  </si>
  <si>
    <t>APORTACIÓN INICIAL:   MONTO: $35,000,000.00   FECHA: 03/02/1992
OBSERVACIONES: LOS RECURSOS APORTADOS POR CAPUFE COMO INVERSIÓN PARA LA CONSTRUCCIÓN DE LA CARRETERA, SE HICIERON DEL 3-FEB-1992 AL 12-OCT-1994 POR UN TOTAL DE 181'839,600.00 PESOS NOMINALES.</t>
  </si>
  <si>
    <t>DESTINO: NO APLICA
CUMPLIMIENTO DE LA MISIÓN:
SE CUMPLE CON EL OBJETO Y FINES DEL FIDEICOMISO, ÉSTE ESTARÁ VIGENTE, POR LO MENOS, HASTA EL TÉRMINO DEL PLAZO DE LA CONCESIÓN, EL CUAL ES EL 17/OCT/2037.</t>
  </si>
  <si>
    <t>APORTACIÓN INICIAL:   MONTO: $118,707,608.00   FECHA: 31/10/1994
OBSERVACIONES: LOS RECURSOS APORTADOS POR CAPUFE COMO INVERSIÓN PARA LA CONSTRUCCIÓN DE LA CARRETERA FUÉ EN UNA SOLA FECHA 31/OCT/1994 POR 118'707,608.00 PESOS NOMINALES.</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</si>
  <si>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</si>
  <si>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</si>
  <si>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DESTINO: NO APLICA
CUMPLIMIENTO DE LA MISIÓN:
SE CUMPLE CON EL OBJETO Y FINES DEL FIDEICOMISO, ÉSTE ESTARÁ VIGENTE, POR LO MENOS, HASTA EL TÉRMINO DEL PLAZO DE LA CONCESIÓN, EL CUAL ES EL 24-ABR-2022.</t>
  </si>
  <si>
    <t>APORTACIÓN INICIAL:   MONTO: $20,000,000.00   FECHA: 05/06/1992
OBSERVACIONES: LOS RECURSOS APORTADOS POR CAPUFE COMO INVERSIÓN PARA LA CONSTRUCCIÓN DE LA CARRETERA SE HICIERON DEL 5-JUN-1992 AL 26-DIC-1994 POR UN TOTAL DE 292'647,777.00 PESOS NOMINALES.</t>
  </si>
  <si>
    <t>DESTINO: NO APLICA
CUMPLIMIENTO DE LA MISIÓN:
SE CUMPLE CON EL OBJETO Y FINES DEL FIDEICOMISO, ÉSTE ESTARÁ VIGENTE, POR LO MENOS, HASTA EL TÉRMINO DEL PLAZO DE LA CONCESIÓN, EL CUAL ES EL 18/JUL/2020.</t>
  </si>
  <si>
    <t>APORTACIÓN INICIAL:   MONTO: $25,000,000.00   FECHA: 26/11/1990
OBSERVACIONES: LOS RECURSOS APORTADOS POR CAPUFE COMO INVERSIÓN PARA LA CONSTRUCCIÓN DE LA CARRETERA SE HICIERON DEL 26/NOV/1990 AL 16/FEB/1994 POR UN TOTAL DE 351'268,914.75 PESOS NOMINALES.</t>
  </si>
  <si>
    <t>APORTACIÓN INICIAL:   MONTO: $1,000.00   FECHA: 26/02/2009
OBSERVACIONES: .</t>
  </si>
  <si>
    <t>DESTINO: CUBRIR GASTOS ADMINISTRATIVOS Y RETIROS DEL PERSONAL.
CUMPLIMIENTO DE LA MISIÓN:
CONSTITUIR LA RESERVA REQUERIDA A TRAVES DE UN CONTRATO DE FIDEICOMISO IRREVOCABLE CON UNA INSTITUCIÓN FIDUCIARIA QUE CUBRA LA PRIMA DE ANTIGUEDAD DEL PERSONAL DE PLANTA.</t>
  </si>
  <si>
    <t>DESTINO: LOS RECURSOS SON UTILIZADOS PARA EFECTUAR LOS PAGOS QUE APOYEN LA EDICION, IMPRESION, PUBLICACION, DISTRIBUCION Y COMERCIALIZACION DE LOS LIBROS QUE INTERESAN AL SUBSISTEMA DE EDUCACION MEDIA SUPERIOR DE LA DGETI Y PROCEDER A LA ADQUISICION DE LOS MATERIALES Y EQUIPOS NECESARIOS PARA EL CUMPLIMIENTO DEL OBJETO DEL FIDEICOMISO 853-3.
CUMPLIMIENTO DE LA MISIÓN:
IMPRESION DE EDICIONES NUEVAS, REIMPRESIONES DE LIBROS Y MATERIALES DE APOYO.</t>
  </si>
  <si>
    <t>DESTINO: FOMENTO Y PROMOCIÓN DE LA INDUSTRIA CINEMATOGRÁFICA NACIONAL BRINDANDO APOYOS FINANCIEROS EN BENEFICIO DE PRODUCTORES DE PELÍCULAS MEXICANAS, Y, PAGO DE VARIOS GASTOS DE OPERACIÓN.
CUMPLIMIENTO DE LA MISIÓN:
LA MISIÓN ES FOMENTAR LA ACTIVIDAD CINEMATOGRÁFICA NACIONAL DE CALIDAD, A TRAVÉS DEL APOYO A LA PRODUCCIÓN DE LARGOMETRAJES DE CALIDAD TEMÁTICA Y TÉCNICA, INDUCIENDO LA COPARTICIPACIÓN DE INVERSIONISTAS PRIVADOS EN PROYECTOS CONJUNTOS CON EL SECTOR PÚBLICO, ASÍ COMO LA FORMACIÓN DE RECURSOS HUMANOS. LO ANTERIOR SE HA CUMPLIDO CON LAS ACCIONES QUE LLEVÓ A CABO EL FIDEICOMISO (FOPROCINE) EN EL PERÍODO REPORTADO.</t>
  </si>
  <si>
    <t>DESTINO: APOYOS FINANCIEROS OTORGADOS A PRODUCTORES DE PELÍCULAS MEXICANAS; COMPROMISOS POR EJERCER, Y GASTOS VARIOS.
CUMPLIMIENTO DE LA MISIÓN:
EL FIDEICOMISO TIENE LA FINALIDAD DE FOMENTAR Y PROMOVER PERMANENTEMENTE LA INDUSTRIA CINEMATOGRÁFICA NACIONAL, A TRAVÉS DE LA INTEGRACIÓN DE UN SISTEMA DE APOYOS FINANCIEROS, DE GARANTÍA E INVERSIONES EN BENEFICIO DE LOS PRODUCTORES, DISTRIBUIDORES, COMERCIALIZADORES Y EXHIBIDORES DE PELÍCULAS MEXICANAS. CON LAS ACCIONES REALIZADAS SE HA CUMPLIDO CON SU MISIÓN.</t>
  </si>
  <si>
    <t>DESTINO: LOS RECURSOS SE DESTINAN PRINCIPALMENTE A LOS GASTOS DE OPERACIÓN DEL FIDEICOMISO, PRINCIPALMENTE A SUFRAGAR LOS COSTOS DEL PROCESO DE RESTAURACIÓN Y CONSERVACIÓN DE LOS ARCHIVOS, EXPEDIENTES Y SERIES DOCUMENTALES DEL FIDEICOMISO Y EN UN PORCENTAJE MENOR A LOS GASTOS ADMINISTRATIVOS.
CUMPLIMIENTO DE LA MISIÓN:
SE CONTINÚA CON LA CATALOGACIÓN DE LAS COLECCIONES DOCUMENTALES.</t>
  </si>
  <si>
    <t>DESTINO: SE EJERCIO EL RECURSO PARA APOYO ECONÓMICO PARA LA ADQUISICIÓN DEL SIGUIENTE MATERIAL DEPORTIVO: DOS EQUIPOS PARA FOSA OLÍMPICA Y DOBLE FOSA, DOS EQUIPOS PARA SKEET Y DOS EQUIPOS AUTOMATIC RS7000 PARA FOSA Y SKEET.
CUMPLIMIENTO DE LA MISIÓN:
SE TUVO COMO FIN PRIMORDIAL LA ADMINISTRACIÓN DE LOS RECURSOS QUE DESTINA EL FIDEICOMITENTE CON EL OBJETO DE ADQUIRIR MATERIAL DEPORTIVO PARA EL EVENTO DENOMINADO “WORLD CUP IN SHOTGUN ACAPULCO 2010”.</t>
  </si>
  <si>
    <t>DESTINO: SIN DETALLE
CUMPLIMIENTO DE LA MISIÓN:
SE LLEVÓ A CABO CON ÉXITO EL DESARROLLO, ORGANIZACIÓN E INFRAESTRUCTURA DEPORTIVA DE LOS II JUEGOS DEPORTIVOS CENTROAMERICANOS Y DEL CARIBE 2009</t>
  </si>
  <si>
    <t>DESTINO: LA SUBCUENTA NO PRESENTA MOVIMIENTOS. ADEMÁS DE QUE EL FIDEICOMISO SE ENCUENTRA EN PROCESO DE EXTINCIÓN, MOTIVO POR EL CUAL NO SE PRESENTA DESTINO DE LOS RECURSOS.
CUMPLIMIENTO DE LA MISIÓN:
NO EXISTEN NI LA MISIÓN NI LOS FINES, YA QUE EL FIDEICOMISO SE ENCUENTRA EN PROCESO DE EXTINCIÓN.</t>
  </si>
  <si>
    <t>DESTINO: EL FIDEICOMISO SE ENCUENTRA EN PROCESO DE EXTINCIÓN.
CUMPLIMIENTO DE LA MISIÓN:
SE HAN ENTREGADO LOS RECURSOS REMANENTES DE LA CUENTA DEL CONTRATO Y DE LA SUBCUENTA</t>
  </si>
  <si>
    <t>DESTINO: TRABAJOS DE RESTAURACIÓN Y ADECUACIÓN DEL EX CONVENTO DE SANTO DOMINGO DE GUZMÁN EN SAN CRISTÓBAL DE LAS CASAS.
CUMPLIMIENTO DE LA MISIÓN:
SE ESTAN LLEVANDO A CABO TRABAJOS DE RESTAURACIÓN EN EL EX CONVENTO DE SANTO DOMINGO DE GUZMÁN.</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</si>
  <si>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</si>
  <si>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</si>
  <si>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ESTOS RECURSOS SOLO ESTÁN DISPONIBLES PARA LOS GASTOS DE EXTINCIÓN DEL FIDEICOMISO.
CUMPLIMIENTO DE LA MISIÓN:
NO EXISTEN METAS REGISTRADAS YA QUE ESTE FIDEICOMISO SE ENCUENTRA EN PROCESO DE EXTINCION.</t>
  </si>
  <si>
    <t>DESTINO: OTORGAR CRÉDITOS PARA LA ADQUISICIÓN DE PREDIOS RÚSTICOS EN EL ESTADO DE CHIAPAS.
CUMPLIMIENTO DE LA MISIÓN:
MEDIANTE OF. NO. XIII-113/261679 DEL 18 DIC.2008 LA OFICIALÍA MAYOR DE ÉSTA SECRETARÍA SOLICITÓ A LA DIRECCIÓN GENERAL DE PROGRAMACIÓN Y PRESUPUESTO "B" DE LA SHCP COMO FIDEICOMITENTE ÚNICO REALIZAR LOS ACTOS NECESARIOS PARA LA EXTINCIÓN DEL FIDEICOMISO.SE REALIZAN GESTIONES A TRAVÉS DE LA OFICIALÍA MAYOR PARA LOGRAR LA ENAJENACIÓN DE SUS ACTIVOS, DENTRO DEL PROCESO DE EXTINCIÓN.</t>
  </si>
  <si>
    <t>DESTINO: CUBRIR EL GASTO EFECTUADO POR LOS PROYECTOS DE INVESTIGACION CIENTIFICA Y DE DESARROLLO TECNOLOGICO QUE REALIZA EL INSTITUTO DE INVESTIGACIONES ELECTRICAS
CUMPLIMIENTO DE LA MISIÓN:
EL FICYDET CONTINÚA FINANCIANDO EL DESARROLLO DE PROYECTOS DE INVESTIGACIÓN, Y EL IIE DEPENDE EN BUENA MEDIDA DEL DESARROLLO DE ESTOS PROYECTOS PARA INCREMENTAR EL VALOR TECNOLÓGICO Y EL CONTENIDO DE INNOVACIÓN DE SUS PRODUCTOS Y SERVICIOS PARA EL SECTOR ELÉCTRICO EN PARTICULAR, Y EL SECTOR ENERGÉTICO EN GENERAL.</t>
  </si>
  <si>
    <t>DESTINO: FONDO DE AHORRO EN BENEFICIO DEL PERSONAL OPERATIVO DE BASE Y DE CONFIANZA DEL IMP
CUMPLIMIENTO DE LA MISIÓN:
CUMPLIR CON LAS APORTACIONES DEL FONDO DE AHORRO EN BENEFICIO DEL PERSONAL OPERATIVO DE BASE Y DE CONFIANZA DEL IMP</t>
  </si>
  <si>
    <t>DESTINO: TRASPASOS AL FOLAPE PARA EL PAGO DE PRIMAS DE ANTIGUEDAD Y PENSIONES.
CUMPLIMIENTO DE LA MISIÓN:
TRASPASOS AL FOLAPE SON PARA EL PAGO DE LA NOMINA DE JUBILADOS Y PENSIONADOS POST MORTEM.</t>
  </si>
  <si>
    <t>DESTINO: PAGO DE PRIMAS DE ANTIGUEDAD Y PENSIONES.
CUMPLIMIENTO DE LA MISIÓN:
PAGO DE NOMINA DE JUBILADOS Y PENSIONADOS POST MORTEM</t>
  </si>
  <si>
    <t>DESTINO: ADQUISICION DE INMUEBLES Y GASTOS PREVIOS DE LOS PROYECTOS
CUMPLIMIENTO DE LA MISIÓN:
ADQUIRIR Y ENAJENAR A FAVOR DE LOS GANADORES LOS INMUEBLES CONSIDERADOS COMO SITIOS OPCIONALES PARA LA REALIZACION DE PROYECTOS DE INFRAESTRUCTURA ELECTRICA.</t>
  </si>
  <si>
    <t>DESTINO: ESTOS RECURSOS SE DESTINAN A PROYECTOS ESPECÍFICOS DE INVESTIGACIÓN, GASTOS DERIVADOS DE LA CREACIÓN Y MANTENIMIENTO DE INSTALACIONES DE INVESTIGACIÓN, SU EQUIPAMIENTO, EL SUMINISTRO DE MATERIALES, OTORGAMIENTO DE INCENTIVOS A INVESTIGADORES Y OTROS PROPOSITOS DIRECTAMENTE VINCULADOS PARA LOS PROYECTOS CIENTIFICOS O TECNOLOGICOS Y SERVICIOS TECNICOS APROBADOS.
CUMPLIMIENTO DE LA MISIÓN:
LOS RECURSOS DEL FIDEICOMISO SE HAN UTILIZADO PARA FINANCIAR PROYECTOS DE IMPACTO EN EL CENTRO. AL PRIMER TRIMESTRE EL COMITE HA AUTORIZADO 8 PROYECTOS, LOS CUALES CONTRIBUYEN A CUMPLIR CON EL PROPOSITO DEL FIDEICOMISO.</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</si>
  <si>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</si>
  <si>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</si>
  <si>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DESTINO: CREACIÓN, MANTENIMIENTO DE INSTALACIONES DE INVESTIGACION, SU EQUIPAMIENTO, EL SUMINISTRO DE MATERIALES, OTORGAMIENTO DE INCENTIVOS EXTRAORDINARIOS Y OTROS PROYECTOS CIENTIFICOS O TECNOLOGICOS APROBADOS
CUMPLIMIENTO DE LA MISIÓN:
EL FIDEICOMISO CONSTITUIDO POR EL CIBNOR TIENE POR OBJETO FINANCIAR O COMPLEMENTAR EL FINANCIAMIENTO DE PROYECTOS DE INVESTIGACIÓN, LA CRACIÓN Y MANTENIMIENTO DE INSTALACIONES DE INVESTIGACIÓN, SU EQUIPAMIENTO, EL SUMINISTRO DE MATERIALES, EL OTORGAMIENTO DE INCENTIVOS EXTRAORDINARIOS A LOS INVESTIGADORES Y OTROS PROPOSITOS DIRECTAMENTE VINCULADOS PARA LOS PROYECTOS CIENTÍFICOS Y TECNOLÓGICOS APROBADOS.</t>
  </si>
  <si>
    <t>20123890X01553</t>
  </si>
  <si>
    <t>FONDO SECTORIAL DE INVESTIGACIÓN INIFED - CONACYT</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</si>
  <si>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</si>
  <si>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APORTACIÓN INICIAL:   MONTO: $319,752.10   FECHA: 19/12/2001
OBSERVACIONES: FOMENTAR EL AHORRO SISTEMÁTICO DE SUS TRABAJADORES QUE LES PERMITA, ADEMÁS DE ESTABLECER UN PATRIMONIO FAMILIAR</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</si>
  <si>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</si>
  <si>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</si>
  <si>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PROYECTO DE INVESTIGACIÓN EN SALUD.
CUMPLIMIENTO DE LA MISIÓN:
SE HA REALIZADO LA CORRECTA ADMINISTRACIÓN PARA REALIZAR PROYECTOS DE INVESTIGACIÓN EN SALUD.</t>
  </si>
  <si>
    <t>DESTINO: GASTOS DE OPERACIÓN, SERVICIOS DE PERSONAL, BIENES DE CONSUMO, MANTENIMIENTO Y CONSERVACIÓN DE INMUEBLES Y HORNOS CREMATORIOS, SERVICIOS GENERALES Y COSTO DE ARTÍCULOS Y SERVICIOS.
CUMPLIMIENTO DE LA MISIÓN:
SE ESTÁN REVISANDO LOS LOGROS OBTENIDOS EN RELACIÓN A LO PROGRAMADO EN ARTÍCULOS PARA VENTA, CONTRATOS DE PREVISIÓN FUNERARIA Y SE SIGUE CON EL MANTENIMIENTO DEL ACTIVO DEL FIDEICOMISO.</t>
  </si>
  <si>
    <t>DESTINO: LOS EGRESOS SE INTEGRAN POR: GASTOS DE ADMINISTRACIÓN, DEPRECIACIÓN DE ACTIVO FIJO Y MANTENIMIENTO A TEATROS.
CUMPLIMIENTO DE LA MISIÓN:
SE HAN REALIZADO LAS OBRAS TEATRALES PROGRAMADAS Y SE SIGUE CON EL PROGRAMA DE REACTIVACIÓN DE TEATROS, ASI COMO LAS ACTIVIDADES PROGRAMADAS CON OTRAS INSTITUCIONES.</t>
  </si>
  <si>
    <t>DESTINO: LOS EGRESOS CORRESPONDEN AL APOYO DE RECURSOS EN EFECTIVO PARA LOS GASTOS DE ALIMENTACIÓN, VESTIDO Y EDUCACIÓN A LA NIÑA DEL MILENIO, ASÍ COMO ISR Y GASTOS DE ADMINISTRACIÓN.
CUMPLIMIENTO DE LA MISIÓN:
APOYO DE RECURSOS EN EFECTIVO PARA GASTOS DE ALIMENTACIÓN, VESTIDO Y EDUCACIÓN A LA NIÑA DEL MILENIO.</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</si>
  <si>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</si>
  <si>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</si>
  <si>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SIN DETALLE
CUMPLIMIENTO DE LA MISIÓN:
SIN DETALLE</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</si>
  <si>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EL RECURSOS SE EJERCIO PARA LAS SIGUIENTES OBRAS PISTA DE CANOTAJE, TUXPÁN, VER. REHABILITACIÓN DEL ESTADIO LUIS PIRATA FUENTE, BOCA DEL RÍO, VER VELÓDROMO, JALAPA, VER. REHABILITACIÓN ESTADIO DE ATLETISMO, BOCA DEL RÍO, VER.</t>
  </si>
  <si>
    <t>DESTINO: ESTE ACTO JURÍDICO SE EXTINGUÍO EN EL AÑO 2001, SE CONTINUA EN ESPERA DE LA AUTORIZACIÓN DE LA BAJA DE LA CLAVE DE REGISTRO DEL FIDEICOMISO POR PARTE DE LA SECRETARÍA DE HACIENDA Y CRÉDITO PÚBLICO O ALGUNA INSTRUCCIÓN AL RESPECTO.
CUMPLIMIENTO DE LA MISIÓN:
LA MISIÓN Y LOS FINES DEL FIDEICOMISO EN EL PERIODO EN QUE ESTUVO EN FUNCIONAMIENTO SE CUMPLIERON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</si>
  <si>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</si>
  <si>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</si>
  <si>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</si>
  <si>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</si>
  <si>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</si>
  <si>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DESTINO: CREAR UNA RESERVA FINANCIERA PARA EL FONDO DE PRIMAS DE ANTIGUEDAD, BENEFICIOS AL RETIRO Y JUBILACIONES PARA EL PERSONAL DEL INSTITUTO DE INVESTIGACIONES ELÉCTRICAS.
CUMPLIMIENTO DE LA MISIÓN:
SE ESTÁ CUMPLIENDO CON EL OBJETIVO DE CREAR LA RESERVA PARA JUBILACIONES AL PERSONAL CUANDO SE REQUIERA Y A PARTIR DEL TERCER TRIMESTRE DE 2011,SE ESTÁN CUBRIENDO PAGOS POR PENSIONES Y JUBILACIÓN.</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</si>
  <si>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</si>
  <si>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</si>
  <si>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</si>
  <si>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</si>
  <si>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</si>
  <si>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</si>
  <si>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</si>
  <si>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</si>
  <si>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</si>
  <si>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</si>
  <si>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</si>
  <si>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</si>
  <si>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</si>
  <si>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</si>
  <si>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APORTACIÓN INICIAL:   MONTO: $208,291,000.00   FECHA: 24/02/2009
OBSERVACIONES: NO HAY OBSERVACIONES</t>
  </si>
  <si>
    <t>MANDATO PARA EL FONDO DE APOYO AL PROYECTO EN EL DISTRITO FEDERAL</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</si>
  <si>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</si>
  <si>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NO APLICA (SCOTIA INVERLAT CASA DE BOLSA, S.A. DE C.V.)</t>
  </si>
  <si>
    <t>DESTINO: FINANCIAR PROYECTOS ESPECIFICOS DE INVESTIGACIÓN Y OTROS VINCULADOS A PROYECTOS CIENTIFICOS Y TECNOLOGICOS
CUMPLIMIENTO DE LA MISIÓN:
CONTINUAR APOYANDO LOS PROYECTOS DE INVESTIGACION</t>
  </si>
  <si>
    <t>DESTINO: CONFORMAR EL PATRIMONIO DEL SEGURO DE SEPARACIÓN INDIVIDUALIZADO DE LOS FUNCIONARIOS DE MANDOS MEDIOS Y SUPERIORES CONSTITUIDO POR LAS APORTACIONES DE LOS MISMOS Y DE LA APORTACION QUE REALIZA LA EMPRESA COMO UNA PRESTACIÓN.
CUMPLIMIENTO DE LA MISIÓN:
SE HA CUMPLIDO AL 100 POR CIENTO CON LAS APORTACIONES DE LOS FUNCIONARIOS Y DE LA EMPRESA, PARA QUE LA FIDUCIARIA ADMINISTRE Y CUSTODIE DICHOS RECURSOS.</t>
  </si>
  <si>
    <t>DESTINO: PAGO DE LIQUIDACIONES DEL PERSONAL DEL CENTRO.
CUMPLIMIENTO DE LA MISIÓN:
EL OBJETO DEL FIDEICOMISO ES FINANCIAR Y/O COMPLEMENTAR EL FINANCIAMIENTO NECESARIO PARA HACER FRENTE AL RETIRO VOLUNTARIO Y LIQUIDACIONES DEL PERSONAL DEL CENTRO.</t>
  </si>
  <si>
    <t>DESTINO: FOMENTAR EL AHORRO SISTEMÁTICO DE SUS TRABAJADORES QUE LES PERMITA, ADEMÁS DE ESTABLECER UN PATRIMONIO FAMILIAR.
CUMPLIMIENTO DE LA MISIÓN:
FOMENTAR EL AHORRO SISTEMÁTICO DE SUS TRABAJADORES QUE LES PERMITA, ADEMÁS DE ESTABLECER UN PATRIMONIO FAMILIAR.</t>
  </si>
  <si>
    <t>APORTACIÓN INICIAL:   MONTO: $153,075,422.48   FECHA: 15/08/2008
OBSERVACIONES: -</t>
  </si>
  <si>
    <t>PRESIDENCIA</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</si>
  <si>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</si>
  <si>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</si>
  <si>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</si>
  <si>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</si>
  <si>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</si>
  <si>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</si>
  <si>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</si>
  <si>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</si>
  <si>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</si>
  <si>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</si>
  <si>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</si>
  <si>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</si>
  <si>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</si>
  <si>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</si>
  <si>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</si>
  <si>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</si>
  <si>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</si>
  <si>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</si>
  <si>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DIRECCIÓN GENERAL DE PROMOCIÓN CULTURAL Y ACERVO PATRIMONIAL</t>
  </si>
  <si>
    <t>201206HAT01562</t>
  </si>
  <si>
    <t>FONDO DE INVESION DE CAPITAL EN AGRONEGOCIOS LOGISTICS 1474/2012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</si>
  <si>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</si>
  <si>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APORTACIÓN INICIAL:   MONTO: $91,064,699.28   FECHA: 31/12/1988
OBSERVACIONES: EL SALDO DE ESTOS MANDATOS NO SE INTEGRA POR ACTIVOS DISPONIBLES.</t>
  </si>
  <si>
    <t>COORDINACIÓN DE LA SOCIEDAD DE LA INFORMACIÓN Y EL CONOCIMIENTO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</si>
  <si>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</si>
  <si>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</si>
  <si>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</si>
  <si>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</si>
  <si>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</si>
  <si>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APORTACIÓN INICIAL:   MONTO: $31,860,000.00   FECHA: 25/05/2006
OBSERVACIONES: EL ÓRGANO INTERNO DE CONTROL EN LA SEMARNAT LLEVÓ A CABO LA AUDITORÍA 29/2009 A LA DIRECCIÓN GENERAL DE PROGRAMACIÓN Y PRESUPUESTO, MISMA QUE CONSIDERÓ AL ACTO JURÍDICO EN CUESTIÓN, DE FECHA 21 DE DICIEMBRE DE 2009.</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</si>
  <si>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</si>
  <si>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</si>
  <si>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</si>
  <si>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CUBRIR LOS PAGOS QUE SE DERIVEN DE LOS PROCESOS DE DESINCORPORACIÓN DE ENTIDADES Y ADMINISTRAR BIENES.</t>
  </si>
  <si>
    <t>APORTACIÓN INICIAL:   MONTO: $16,580.00   FECHA: 08/07/1994
OBSERVACIONES: EL FIDEICOMISO QUE SE REPORTA NO SE ADHIERE A NINGUN PROGRAMA. EL MONTO REPORTADO EN EL RUBRO DE OTRAS APORTACIONES, SE REFIERE A INGRESOS GENERADOS POR LA PROPIA OPERATIVA DEL FIDEICOMISO.</t>
  </si>
  <si>
    <t>APORTACIÓN INICIAL:   MONTO: $1,384,492,717.41   FECHA: 01/03/1999
OBSERVACIONES: EL FIDEICOMISO QUE SE REPORTA NO SE ADHIERE A NINGUN PROGRAMA.</t>
  </si>
  <si>
    <t>DESTINO: PAGO DE SERVICIOS PROFESIONALES PARA DAR CUMPLIMIENTO AL OBJETO DEL FIDEICOMISO
CUMPLIMIENTO DE LA MISIÓN:
EN EL PERIODO QUE SE REPORTA NO SE ENTREGARON RECURSOS.</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</si>
  <si>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</si>
  <si>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</si>
  <si>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</si>
  <si>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</si>
  <si>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</si>
  <si>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</si>
  <si>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</si>
  <si>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</si>
  <si>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</si>
  <si>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</si>
  <si>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APORTACIÓN INICIAL:   MONTO: $63,697,753,089.00   FECHA: 23/02/2009
OBSERVACIONES: LA LFPRH, EN EL ART19, FRACV, INC D), INDICA QUE UNA VEZ QUE LOS FONDOS QUE REFIERE LA FRAC. IV, ALCANCEN EL MONTO DE LA RVA DETER, LOS EXCED DE ING DE LA MISMA SE DESTINARÁN, 25% PARA EL FARP. UNA VEZ QUE LAS RVAS DE LOS FONDOS PREVISTOS EN LA FRAC. IV ALCANCEN SU LÍM MÁX, LAS CONTRIBUCIONES QUE POR DISP GRAL DISTINTA A ESTA LEY TENGAN COMO DESTINO LOS FONDOS A QUE SE REFIEREN LOS INC A) Y C) DE ESTA FRAC, CAMBIARÁN SU DESTINO PARA APLICARSE A LO PREVISTO EN EL INC D) DE LA FRAC V DE ESTE ART.</t>
  </si>
  <si>
    <t>RJL</t>
  </si>
  <si>
    <t>INSTITUTO NACIONAL DE PESCA</t>
  </si>
  <si>
    <t>DIRECCIÓN GENERAL DE POLÍTICA DE TELECOMUNICACIONES Y DE RADIODIFUSIÓN</t>
  </si>
  <si>
    <t>F/21935-2</t>
  </si>
  <si>
    <t>CONCESIÓN OTORGADA A PARTICULAR POR EL GOBIERNO FEDERAL A TRAVÉS DE LA S.C.T. PARA LA CONSTRUCCIÓN, EXPLOTACIÓN, MANTENIMIENTO Y CONSERVACIÓN Y DEL TRAMO CARRETERO DE 250.0 KMS. DE LA CARRETERA KANTUNIL-CANCÚN.</t>
  </si>
  <si>
    <t>APORTACIÓN INICIAL:   MONTO: $1,000,000.00   FECHA: 17/12/2003
OBSERVACIONES: NO HAY OBSERVACIONES</t>
  </si>
  <si>
    <t>DESTINO: LOS RECURSOS SE DESTINARON PARA LOS SIGUIENTES RUBROS: PROYECTO EJECUTIVO DE ACCESO Y PUERTA UNO DEL CPN ESTUDIO DE MANIFESTACIÓN DE IMPACTO AMBIENTAL Y ESTUDIO TÉCNICO JUSTIFICATIVO PLAN DE NEGOCIOS Y OPERACIÓN DEL CPN ESTUDIO DE DAÑO AMBIENTAL SERVICIOS DE CONSULTORÍA PARA LA REVISIÓN DE LA SEGUNDA ETAPA DEL PROYECTO EJECUTIVO, VALIDACIÓN Y PROCESO DE LICITACIÓN DEL CPN SEGUNDA ETAPA DE CONSTRUCCIÓN DE REJA PERIMETRAL CON CIMENTACIÓN PARA EL CPN PROYECTO EJECUTIVO PARA LA PLANTA DE TRATAMIENTO DEL CPN
CUMPLIMIENTO DE LA MISIÓN:
SE REPORTA QUE SE HA CUMPLIDO CON LOS FINES DIRIGIDOS APOYAR LA CONSTRUCCIÓN Y EQUIPAMIENTO DE INFRAESTRUCTURA DEPORTIVA DIRIGIDA A LA POBLACIÓN DEL ESTADO DE GUANAJUATO Y, EN ESPECÍFICO, A LAS PERSONAS CON ALGÚN TIPO DE DISCAPACIDAD.</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</si>
  <si>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</si>
  <si>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APORTACIÓN INICIAL:   MONTO: $8,000,000.00   FECHA: 31/12/2000
OBSERVACIONES: NO HAY OBSERVACIONES</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</si>
  <si>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DEL FONCA A TRAVÉS DEL PIPP, CON NO. DE CLAVE 2345. SE SOLICITÓ UNA REUNIÓN CON LA PARTICIPACIÓN DE LA SEP, SHCP, SFP Y EL CNCA A FIN DE REVISAR LA INFORMACIÓN PARA LA CONCLUSIÓN DE BAJA DE LA CLAVE, ESTÁ SIN AVANCE EL PROCESO</t>
  </si>
  <si>
    <t>APORTACIÓN INICIAL:   MONTO: $0.01   FECHA: 15/05/1994
OBSERVACIONES: EL SALDO SE REPORTA HASTA EL MES DE ABRIL DE 2009, YA QUE LA INSTITUCIÓN FIDUCIARIA NO HA ENTREGADO LOS DEMÁS ESTADOS DE CUENTA CORRESPONDIENTES.</t>
  </si>
  <si>
    <t>DESTINO: LOS RECURSOS FUERON DESTINADOS AL PAGO POR CONCEPTO DE HONORARIOS A LA FIDUCIARIA.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</si>
  <si>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SE REPORTAN MOVIMIENTOS.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</si>
  <si>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HAY MOVIMIENTO EN LA CUENTA.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</si>
  <si>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APORTACIÓN INICIAL:   MONTO: $1,500,000.00   FECHA: 03/05/1991
OBSERVACIONES: SE REPORTA EL PATRIMONIO AL 30 DE ABRIL DE 2009. EL TIPO DE CAMBIO ES DE 13.8443, POR SER UNA SUBCUENTA EN DÓLARES POR $117,936.07 USD DE PATRIMONIO. EXISTE SUBCUENTA EN MONEDA NACIONAL POR $795.87 M.N., EN PATRIMONIO TOTAL AL 31 DE OCTUBRE DE 2008. EL GOBIERNO DEL ESTADO NO HA ENVIADO LOS ESTADOS DE CUENTA POSTERIORES A LOS REPORTADOS.</t>
  </si>
  <si>
    <t>DESTINO: NO SE REPORTAN MOVIMIENTOS
CUMPLIMIENTO DE LA MISIÓN:
RECUPERACIÓN, PRESERVACIÓN, SOSTENIMIENTO Y MANTENIMIENTO DE LA ZONA FEDERAL MARÍTIMO TERRESTRE DEL ESTADO DE QUINTANA ROO.</t>
  </si>
  <si>
    <t>APORTACIÓN INICIAL:   MONTO: $14,257,183.68   FECHA: 28/12/2004
OBSERVACIONES: EN LA DECIMA TERCERA SESIÓN ORDINARIA DEL COMITÉ TÉCNICO DEL FIDEICOMISO, EN SU ACUERDO NO. 07/SO/003/2010, LOS MIEMBROS DEL COMITÉ DE MANERA UNÁNIME APROBARON QUE SE LLEVARA A CABO LA TRANSMISIÓN DEL FIDEICOMISO AL GOBIERNO ESTATAL, DERIVADO DEL CUAL SE REALIZO EL CUARTO CONVENIO MODIFICATORIO DEL FIDEICOMISO, DEL ACTA ADMINISTRATIVA NUMERO 160830-2. LA SECRETARÍA DE TURISMO SE ENCUENTRA RECABANDO LA DOCUMENTACIÓN NECESARIA PARA LA CANCELACIÓN.</t>
  </si>
  <si>
    <t>APORTACIÓN INICIAL:   MONTO: $30,000.00   FECHA: 15/11/2011
OBSERVACIONES: SIN OBSERVACIONES</t>
  </si>
  <si>
    <t>DESTINO: LOS RECURSOS EJERCIDOS A TRAVES DEL FIDEICOMISO SE HAN UTILIZADO PARA EL DESARROLLO DE PROYECTOS DE DESARROLLO TECNOLOGICO COMO SON: DISEÑO MECANICO E INTEGRACION DE SISTEMAS HIDRAULICOS, NEUMATICOS Y ELECTRONICOS. MODERNIZACIONY AUTOMATIZACION DE MAQUINARIA Y EQUIPO. RECONSTRUCCION MECANICA Y MODERNIZACION ELECTRONICA DE MAQUINAS HERRAMIENTA. DESARROLLO DE PROYECTOS Y PRODUCTOS ESPECIALIZADOS EN LAS AREAS DE MEDICION E INSTRUMENTACION. ESTIMACION DE LA INCERTIDUMBRE DE SISTEMAS DE MEDICION PARA LA TRANSFERENCIA DE CUSTODIA. MODERNIZACION DE SISTEMAS DE MEDICION PARA ESTACIONES DE COMBUSTIBLE EN AEROPUERTOS. IMPLANTACION DE ALGORITMOS EN DIVERSOS EQUIPOS ORIENTADOS HACIA LA MEDICION DE VARIABLES. DESARROLLO E INTEGRACION DE APLICACIONES A LA MEDIDA UTILIZANDO TECNOLOGIA OPEN SOURCE. PROYECTOS LLAVE EN MANO PARA SISTEMATIZAR PROCESOS DE NEGOCIO. INGENIERIA DE PLANTAS DE PROCESOS. PROCESOS DE SOLDADURA. DISEÑO Y DESARROLLO DE EQUIPOS ESPECIALES DE PROCESO. DISEÑO Y FABRICACION DE PROTOTIPOS PARA VALIDACION DE NUEVOS PRODUCTOS PLASTICOS. DISEÑO Y FABRICACION DE DISPOSITIVOS DE MANUFACTURA DE PIEZAS DE PLASTICOS, MOLDES, TROQUELES, MATRICES Y DADOS. ESTUDIO DE RE-POTENCIACION DE TRANSMISIONES. MODERNIZACION DE TURBOCOMPRESORES. ESTUDIO DE REDISEÑO DE TRAPICHE PARA LA EXTRACCION DE JUGO DE CAÑA. ENSAYOS NO DESTRUCTIVOS. INGENIERIA DE SISTEMAS INSTRUMENTADOS DE SEGURIDAD Y SISTEMAS DE CONTROL. GESTION TECNOLOGICA.
CUMPLIMIENTO DE LA MISIÓN:
EN UN MARCO GENERAL; DESDE LA CONSTITUCION DEL FONDO DE INVESTIGACION CIENTIFICA Y TECNOLOGICA DE CIATEQ HACE 13 AÑOS,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</si>
  <si>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</si>
  <si>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</si>
  <si>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</si>
  <si>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</si>
  <si>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</si>
  <si>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</si>
  <si>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</si>
  <si>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</si>
  <si>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DESTINO: GASTOS DE OPERACIÓN.
CUMPLIMIENTO DE LA MISIÓN:
SE DESARROLLARON ACTIVIDADES ACADÉMICAS.</t>
  </si>
  <si>
    <t>APORTACIÓN INICIAL:   MONTO: $776,000,000.00   FECHA: 28/09/2007
OBSERVACIONES: PARA CONTINUAR REALIZANDO ENTRE OTRAS LAS EROGACIONES CORRESPONDIENTES A LOS PROYECTOS AUTORIZADOS POR EL COMITÉ TÉCNICO ENTRE LOS QUE SE ENCUENTRAN: TRABAJOS DE ADECUACIÓN DE INFRAESTRUCTURA, EQUIPAMIENTO Y CERCO PERIMETRAL EN EL COMPLEJO PENITENCIARIO ISLAS MARIAS, CONSTRUCCIÓN DE LA CUARTA ETAPA DE AMPLIACIÓN DE INFRAESTRUCTURA, EN EL CENTRO PENITENCIARIO FEDERAL NO. 4 NOROESTE, EN CUMPLIMIENTO EN LO DISPUESTO A LA CLÁUSULA QUINTA DEL CONTRATO.</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</si>
  <si>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</si>
  <si>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</si>
  <si>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</si>
  <si>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</si>
  <si>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</si>
  <si>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APORTACIÓN INICIAL:   MONTO: $505,950.00   FECHA: 21/12/2000
OBSERVACIONES: NO HAY</t>
  </si>
  <si>
    <t>DESTINO: PAGO DE LAS AYUDAS EXTRAORDINARIAS A QUE SE REFIERE EL "DECRETO POR EL QUE SE OTORGAN AYUDAS EXTRAORDINARIAS CON MOTIVO DEL INCENDIO OCURRIDO EL 5 DE JUNIO DE 2009 EN LA GUARDERÍA ABC, SOCIEDAD CIVIL, EN LA CIUDAD DE HERMOSILLO, SONORA",PAGO POR LOS GASTOS DE ADMINISTRACIÓN DEL FIDEICOMISO Y PAGO DE AUDITORÍAS.
CUMPLIMIENTO DE LA MISIÓN:
1.- PAGOS DE LAS AYUDAS VITALICIAS POR SOLIDARIDAD. 2.- PAGOS DEL SEGURO DE SALUD PARA LA FAMILIA. 3.- PAGOS DE AYUDAS POR CONCEPTO DE ENERGÍA ELÉCTRICA. 4.- PAGOS DE AYUDAS PARA EDUCACIÓN.</t>
  </si>
  <si>
    <t>FIDEICOMISO 2003 "FONDO DE DESASTRES NATURALES"</t>
  </si>
  <si>
    <t>DESTINO: APOYO A EMPRESAS PARA QUE ACCEDAN AL MERCADO INTERMEDIO DE LA BOLSA MEXICANA DE VALORES.
CUMPLIMIENTO DE LA MISIÓN:
NO SE HAN CONCLUIDO LAS GESTIONES PARA RECUPERAR POR LA VIA LEGAL LOS SALDOS DE CUENTAS POR COBRAR QUE ESTÁN EN CARTERA VENCIDA, SE RESERVARON POR CONTAR CON OPINIÓN DEL COMITÉ TÉCNICO DE DIFICIL RECUPERACIÓN.</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</si>
  <si>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DURANTE 2013 SE HAN REALIZADO APORTACIONES DE RECURSOS EN APOYO A PROYECTOS DE INVERSIÓN PREVIAMENTE AUTORIZADOS.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</si>
  <si>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APORTACIÓN INICIAL:   MONTO: $1.00   FECHA: 17/08/1987
OBSERVACIONES: BANOBRAS NO REPORTA DISPONIBILIDAD, EN VIRTUD DE QUE NO SE HAN REALIZADO APORTACIONES DE RECURSOS PÚBLICOS.</t>
  </si>
  <si>
    <t>APORTACIÓN INICIAL:   MONTO: $96,500,357.00   FECHA: 24/11/1995
OBSERVACIONES: LA DISPONIBILIDAD FINAL DEL FIDEICOMISO SE REINTEGRO A LA TESOFE A PETICION DE LA SHCP ACTUALMENTE EL FIDEICOMISO Y EL PROGRAMA SE ENCUENTRAN EN PROCESO DE EXTINCIÓN. ESTADOS FINANCIEROS DICTAMINADOS AL 31 DE DICIEMBRE 2012 POR CONTADOR PÚBLICO CERTIFICADO INDEPENDIENTE (AUDITOR EXTERNO).</t>
  </si>
  <si>
    <t>DESTINO: AL FINANCIAMIENTO DE LOS PROYECTOS AUTORIZADOS POR EL COMITE TECNICO
CUMPLIMIENTO DE LA MISIÓN:
SE ENCUENTRAN OPERANDO CON NORMALIDAD</t>
  </si>
  <si>
    <t>APORTACIÓN INICIAL:   MONTO: $46,980,846.00   FECHA: 28/03/1990
OBSERVACIONES: EL IMPORTE DE LA APORTACIÓN INICIAL ESTA EN VIEJOS PESOS. EL SOPORTE DOCUMENTAL INCLUYE: ESTADO DE CUENTA.</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</si>
  <si>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INCLUYE:ESTADO DE CUENTA.</t>
  </si>
  <si>
    <t>DIRECCIÓN GENERAL DE DESARROLLO REGIONAL</t>
  </si>
  <si>
    <t>INSTITUTO NACIONAL DE ASTROFÍSICA, ÓPTICA Y ELECTRÓNICA</t>
  </si>
  <si>
    <t>DESTINO: SE DESTINA PARA PROYECTOS DE INVESTIGACIÓN CIENTÍFICA Y TECNOLÓGICA E INFRAESTRUCTURA, QUE CONLLEVA A LA FORMACIÓN DE RECURSOS HUMANOS ESPECIALIZADOS, EQUIPAMIENTO Y SUMINISTRO DE MATERIALES.
CUMPLIMIENTO DE LA MISIÓN:
DESTINAR RECURSOS PARA PROYECTOS ESPECÍFICOS DE INVESTIGACIÓN, ASÍ COMO CUBRIR LOS GASTOS OCASIONADOS POR LA CREACIÓN Y MANTENIMIENTO DE INSTALACIONES DE EQUIPO CIENTÍFICO PARA INVESTIGACIÓN.</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</si>
  <si>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</si>
  <si>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</si>
  <si>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</si>
  <si>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</si>
  <si>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APORTACIÓN INICIAL:   MONTO: $47,000,000.00   FECHA: 14/02/2002
OBSERVACIONES: LOS SALDOS SE INTEGRAN CON INFORMACION RECIBIDA RESPONSABILIDAD DEL FIDUCIARIO SANTANDER SERFIN.</t>
  </si>
  <si>
    <t>APORTACIÓN INICIAL:   MONTO: $1,000,000.00   FECHA: 28/03/2007
OBSERVACIONES: ACTUALMENTE SE HA ALCANZADO LA META DE CAPITAL OBJETIVO POR LO QUE YA NO SE INVIERTE EN NUEVOS PROYECTOS Y SOLO SE REALIZA LA APORTACION DE RECURSOS DE LOS COMPROMISOS PREVIAMENTE CONTRAIDOS, POR LO QUE SE SOLO SE REALIZA EL PROCESO DE ADMINISTRACION DE LAS EMPRESAS EN OPERACIÓN.</t>
  </si>
  <si>
    <t>DESTINO: ENTERO DE IMPUESTOS FEDERALES, ESTUDIO DE VIABILIDAD, ENTREGAS AL FIDEICOMITENTE, PAGO DE PROVEEDORES, FINIQUITO DE EMPLEADOS, COMPRA DE MOBILIARIO.
CUMPLIMIENTO DE LA MISIÓN:
SE CONCLUYÓ EL CONTRATO DE OPERACIÓN HOTELERA Y ESTÁ EN PROCESO DE EXTINCIÓN EL FIDEICOMISO.</t>
  </si>
  <si>
    <t>APORTACIÓN INICIAL:   MONTO: $120,000,000.00   FECHA: 29/07/2002
OBSERVACIONES: EN LA DISPONIBILIDAD ESTAN INCLUIDOS LOS IMPORTES AUTORIZADOS POR EL COMITÉ TECNICO PARA EL DESARROLLO DE PROYECTOS INHERENTES AL SISTEMA NACIONAL E-MÉXICO.</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</si>
  <si>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</si>
  <si>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QDV</t>
  </si>
  <si>
    <t>ESTATAL</t>
  </si>
  <si>
    <t>T4M</t>
  </si>
  <si>
    <t>PEMEX-REFINACIÓN</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</si>
  <si>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</si>
  <si>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</si>
  <si>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</si>
  <si>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</si>
  <si>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</si>
  <si>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</si>
  <si>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</si>
  <si>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</si>
  <si>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COORDINACIÓN NACIONAL DE PROTECCIÓN CIVIL</t>
  </si>
  <si>
    <t>APORTACIÓN INICIAL:   MONTO: $1,000,000.00   FECHA: 23/04/2003
OBSERVACIONES: LA DISPONIBILIDAD DEL FIDEICOMISO DIFIERE DEL ESTADO DE POSICIÓN FINANCIERA EMITIDO POR EL FIDUCIARIO, EN RAZÓN DE QUE INCLUYE LA CUENTA DE ACREEDORES DIVERSOS</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</si>
  <si>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</si>
  <si>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</si>
  <si>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APORTACIÓN INICIAL:   MONTO: $77,491,019.03   FECHA: 11/12/2003
OBSERVACIONES: ESTE FIDEICOMISO NO HA RECIBIDO APORTACIONES PRESUPUESTARIAS DEL GOBIERNO FEDERAL. LOS RECURSOS PROVIENEN DE APORTACIONES EFECTUADAS POR BANOBRAS.</t>
  </si>
  <si>
    <t>DESTINO: AFECTACION DE BIENES EN FIDEICOMISO,PARA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</si>
  <si>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</si>
  <si>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</si>
  <si>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</si>
  <si>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HAN REALIZADO INVERSIONES POR 147.721 MDP Y SE TIENEN COMPROMISOS POR 200.389 MDP. CON LAS INVERSIONES REALIZADAS SE HAN GENERADO LOS SIGUIENTES IMPACTOS SOCIO-ECONOMICOS EN DOS ENTIDADES, BENEFICIANDO A 352 PRODUCTORES, LA GENERACIÓN DE 450 EMPLEOS Y UN EFECTO MULTIPLICADOR DE 3.32 VECES.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</si>
  <si>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</si>
  <si>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</si>
  <si>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APORTACIÓN INICIAL:   MONTO: $2,000,000.00   FECHA: 02/03/2012
OBSERVACIONES: SE CONTINUA PROMOVIENDO EL PORTAFOLIO DE INVERSIÓN DEL FICA AGROPYME</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</si>
  <si>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 EN EGRESOS ACUMULADOS SE REFLEJA LA APORTACIÓN POR 22 MDP A LA EMPRESA FIOSAPI INMOBILIARIA.</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</si>
  <si>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</si>
  <si>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DESTINO: ADMINISTRACION DE CARTERAS CREDITICIAS QUE FORMABAN PARTE INTEGRANTE DE LOS ACTIVOS DE LOS EXTINTOS FONEP, FIDEIN Y PAI.
CUMPLIMIENTO DE LA MISIÓN:
SE CONTINUARON LAS GESTIONES DE RECUPERACION DE LOS ADEUDOS VIGENTES, DERIVADOS DE LAS CARTERAS CREDITICIAS QUE POR MANDATO DEL GOBIERNO FEDERAL LE FUERON ASIGNADAS A NACIONAL FINANCIERA, S.N.C.</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</si>
  <si>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</si>
  <si>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DESTINO: PAGO DE DIVERSOS PROYECTOS RELACIONADOS CON LA CONECTIVIDAD DIGITAL SATELITAL, CONECTIVIDAD DE BANDA ANCHA, CENTRO DE DATOS, E-LICENCIAS, PROYECTOS DE INCLUSIÓN DIGITAL Y MÉXICO CONECTADO.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</si>
  <si>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FIDEICOMISO 2165-8 "FONDO PARA LIQUIDACIÓN DE TRABAJADORES DE LA RED FONADIN" (ANTES FARAC).</t>
  </si>
  <si>
    <t>CUBRIR LA INDEMNIZACIÓN CONSTITUCIONAL Y PRESTACIONES DE LIQUIDACIÓN, FINIQUITO Y/O DE RETIRO CORRESPONDIENTES AL PERSONAL ESPECIALIZADO SUBCONTRATADO(OUTSOURCING)CON EL QUE EL FIDEICOMITENTE PRESTA SERVICIOS DE OPERACIÓN Y CONSERVACIÓN EN LOS TRAMOS Y PUENTES CONCESIONADOS AL FIDEICOMISO FONDO NACIONAL DE INFRAESTRUCTURA.</t>
  </si>
  <si>
    <t>APORTACIÓN INICIAL:   MONTO: $1,649,510,490.00   FECHA: 06/02/2009
OBSERVACIONES: EL SALDO DEL PATRIMONIO PUEDE VARIAR COMO RESULTADO DE RENDONDEO APLICADO A LOS ESTADOS FINANCIEROS POR PARTE DE LA FIDUCIARIA DEL FIDEICOMISO</t>
  </si>
  <si>
    <t>INSTITUTO NACIONAL DEL EMPRENDEDOR</t>
  </si>
  <si>
    <t>DESTINO: EL FIDEICOMISO SE CREA CON FUNDAMENTO EN EL ARTÍCULO 162. DE LA LEY FEDERAL DEL TRABAJO Y TIENE COMO OBJETO LA CREACIÓN DE UNA RESERVA FINANCIERA PARA EL PAGO DE PRIMA DE ANTIGÜEDAD A LOS TRABAJADORES DE EDUCAL.
CUMPLIMIENTO DE LA MISIÓN:
LA META PREVISTA SERÁ CONTINUAR CON LAS APORTACIONES NECESARIAS QUE PERMITAN CUBRIR EL PAGO DE PRIMAS DE ANTIGÜEDAD A LOS TRABAJADORES DE EDUCAL, S.A. DE C.V., CONFORME A LA VALUACIÓN ACTUARIAL CON BASE A LOS TÉRMINOS SEÑALADOS EN LA NORMA DE INFORMACIÓN FINANCIERA NIF-D3 “BENEFICIOS A LOS EMPLEADOS” EMITIDA POR EL CONSEJO MEXICANO PARA LA INVESTIGACIÓN Y DESARROLLO DE NORMAS DE INFORMACIÓN FINANCIERA (CINIF)</t>
  </si>
  <si>
    <t>APORTACIÓN INICIAL:   MONTO: $300,000,000.00   FECHA: 16/10/1986
OBSERVACIONES: NO HAY OBSERVACIONES</t>
  </si>
  <si>
    <t>DESTINO: NO SE REGISTRO MOVIMIENTO
CUMPLIMIENTO DE LA MISIÓN:
EL FIDEICOMISO ESTA POR CUMPLIR SUS FINES</t>
  </si>
  <si>
    <t>DESTINO: EROGACIONES POR CONCEPTO DE GASTOS DE ADMINISTRACIÓN Y PROMOCIÓN, COMISIONES
CUMPLIMIENTO DE LA MISIÓN:
MEDIANTE OF. XIII-113/261679 DE LA OFICIALÍA MAYOR DE ÉSTA SECRETARÍA DEL 18 DIC.2008 SE SOLICITÓ LA OPINIÓN DE LA DIRECCIÓN GENERAL DE PROGRAMACIÓN Y PRESUPUESTO "B" DE LA SHCP PARA PODER LLEVAR A CABO LOS ACTOS NECESARIOS PARA LA EXTINCIÓN DE ÉSTE FIDEICOMISO. SE ESTÁN LLEVANDO A CABO ACCIONES A TRAVÉS DE LA OFICIALÍA MAYOR PARA LOGRAR LA ENAJENACIÓN DE SUS ACTIVOS, DENTRO DEL PROCESO DE EXTINCIÓN.</t>
  </si>
  <si>
    <t>APORTACIÓN INICIAL:   MONTO: $1.00   FECHA: 18/03/1967
OBSERVACIONES: A PARTIR DEL AÑO 2012, DESDE EL PRIMER INFORME TRIMESTRAL EN EL RUBRO CORRESPONDIENTE AL SALDO FINAL DEL EJERCICIO FISCAL ANTERIOR, SE CONSIDERÓ EL TOTAL DEL PASIVO Y PATRIMONIO, TAL COMO LO REFLEJAN LOS ESTADOS FINANCIEROS QUE SUSCRIBE LA FIDUCIARIA BANOBRAS, ESTO CON EL PROPÓSITO DE DAR MAYOR CLARIDAD A LOS RECURSOS CON LOS QUE CUENTA EL FIDEICOMISO.</t>
  </si>
  <si>
    <t>APORTACIÓN INICIAL:   MONTO: $100,000.00   FECHA: 03/11/2000
OBSERVACIONES: NINGUNA.</t>
  </si>
  <si>
    <t>APORTACIÓN INICIAL:   MONTO: $2,500,000.00   FECHA: 30/10/2007
OBSERVACIONES: SE CUMPLIO CON EL ACUERDO DE 2013, RECUPERANDO AL CIMAT EL IMPORTE PARA CUBRIR INDEMNIZACION LEGAL, PRIMA DE ANTIGUEDAD Y LA PRESTACIÓN DE JUBILACION DE TRES PERSONAS.</t>
  </si>
  <si>
    <t>DESTINO: APOYO PARA LA INVESTIGACION CIENTIFICA Y TECNOLOGICA DEL ESTADO DE DURANGO
CUMPLIMIENTO DE LA MISIÓN:
DURANTE EL PERIODO QUE SE INFORMA SE HA DADO CONTINUIDAD CON LOS APOYOS A LOS PROYECTOS DE INVESTIGACION VIGENTES EN EL ESTADO.</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</si>
  <si>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</si>
  <si>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</si>
  <si>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</si>
  <si>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APORTACIÓN INICIAL:   MONTO: $1.00   FECHA: 24/02/1988
OBSERVACIONES: SE DESARROLLARON ACTIVIDADES ACADÉMICAS.</t>
  </si>
  <si>
    <t>UNIDAD PARA LA DEFENSA DE LOS DERECHOS HUMANOS</t>
  </si>
  <si>
    <t>FONDO DE APOYO EN INFRAESTRUCTURA Y PRODUCTIVIDAD</t>
  </si>
  <si>
    <t>ES FIN DEL FIDEICOMISO, QUE EL FIDUCIARIO PREVIA AUTORIZACIÓN DEL COMITÉ TÉCNICO, ENTREGUE EN TÉRMINOS DE LAS DISPOSICIONES APLICABLES A LOS MUNICIPIOS Y A LOS ÓRGANOS POLÍTICO-ADMINISTRATIVOS DE LAS DEMARCACIONES TERRITOTIALES DEL DISTRITO FEDERAL, LOS RECURSOS QUE INTEGRAN SU PATRIMONIO, PARA APOYAR SU INFRAESTRUCTURA Y PRODUCTIVIDAD COMO LO ESTABLECE EL ANEXO 19 DEL PEF 2014</t>
  </si>
  <si>
    <t>APORTACIÓN INICIAL:   MONTO: $10,000.00   FECHA: 07/01/2006
OBSERVACIONES: FIDEICOMISO CONSTITUIDO EL 16 DE DICIEMBRE DE 2005, APORTACION INICIAL RECIBIDA EL 7 DE ENERO DE 2006,CLAVE DE REGISTRO ASIGNADA EN ENERO 2006.</t>
  </si>
  <si>
    <t>ADMINISTRACIÓN E INVERSIÓN DE LOS RECURSOS QUE INTEGRAN SU PATRIMONIO FIDEICOMITIDO, PARA SER DESTINADOS A CUBRIR CUALQUIER GASTO RELACIONADO Y/O DERIVADO DE LAS ACCIONES LEGALES INICIADAS POR LA FIDUCIARIA EN REPRESENTACIÓN DEL FIDEICOMISO PARA RECUPERAR LOS RECURSOS QUE FUERON DONADOS Y CANALIZADOS AL COMITÉ NACIONAL PRO-VIDA. A.C.</t>
  </si>
  <si>
    <t>DESTINO: GARANTIZAR LAS FIANZAS QUE OTORGUEN LAS INSTITUCIONES DE AFIANZAMIENTO A LAS MICRO, PEQUEÑAS Y MEDIANAS EMPRESAS QUE CUENTEN CON UN CONTRATO DE PROVEDURÍA CON EL GOBIERNO FEDERAL.
CUMPLIMIENTO DE LA MISIÓN:
NA</t>
  </si>
  <si>
    <t>DESTINO: FOMENTAR Y DETONAR INVERSION DE CAPITAL EN PROYECTOS PRODUCTIVOS DEL ESTADO DE CHIAPAS Y OTRAS ENTIDADES DE LA REGION SURESTE DEL PAIS.
CUMPLIMIENTO DE LA MISIÓN:
ESTE FIDEICOMISO ESTABLECIÓ UN META DE INVERSIÓN DE 357.140 MDP LOGRANDO LA COLOCACIÓN DE INVERSIONES POR 335.686 MDP EN UN SOLO PROYECTO QUE HA PERMITIDO GENERAR BENEFICIOS A 2,400 PRODUCTORES Y CONTRIBUIR EN LA GENERACIÓN DE 80 EMPLEOS. POR LO QUE LA ETAPA DE LEVANTAMIENTO DE CAPITAL CONCLUYÓ Y EN CONSECUENCIA SE ENCUENTRA ÚNICAMENTE EN PERIODO DE SEGUIMIENTO DE LA INVERSIÓN.</t>
  </si>
  <si>
    <t>DESTINO: A TRAVES DEL FIDEICOMISO SE SE DIO ATENCION A DOCENTES DE EDUCACION BASICA Y MEDIA SUPERIOR, SE DESARROLLARON TALLERES DE FORMACION DE DOCENTES;EVALUACION DE PROGRAMAS DE ESTUDIO; Y BECAS A DOCENTES Y SE SISTEMATIZA LA GESTION FINANCIERA.
CUMPLIMIENTO DE LA MISIÓN:
SON FINES DE ESTE FIDEICOMISO LA CREACION DE UN FONDO QUE CONTENGA COMO OBJETO FINANCIAR O COMPLEMENTAR EL FINANCIAMIENTO DE PROYECTOS CIENTIFICOS DE INVESTIGACION, LA CREACION Y MANTENIMIENTO DE INSTALACIONES DE INVESTIGACION, SU EQUIPAMIENTO, SUMINISTRO DE MATERIALES, OTORGAMIENTO DE INCENTIVOS EXTRAORDINARIOS A INVESTIGADORES QUE PARTICIPEN EN LOS PROYECTOS Y OTROS PROPOSITOS DIRECTAMENTE VINCULADOS PARA PROYECTOS CIENTIFICOS O TECNOLOGICOS QUE REALICE LA UPN.</t>
  </si>
  <si>
    <t>DESTINO: CREAR UN FONDO DE AHORRO EN BENEFICIO DE LOS TRABAJADORES OPERATIVO Y DE CONFIANZA, EXCLUYENDO A LOS MANDOS MEDIOS Y SUPERIORES
CUMPLIMIENTO DE LA MISIÓN:
SE CUMPLIO CON OPORTUNIDAD EN EL PAGO DE LAS APORTACIONES</t>
  </si>
  <si>
    <t>DESTINO: PROGRAMAS DEDICADOS AL MEJORAMIENTO DEL SISTEMA DE DRENAJE Y SANEAMIENTO DEL VALLE DE MÉXICO.
CUMPLIMIENTO DE LA MISIÓN:
LA CONAGUA INFORMA QUE SE REPORTAN EN CADA CIERRE DE PROYECTO.</t>
  </si>
  <si>
    <t>DESTINO: SIN MOVIMIENTOS
CUMPLIMIENTO DE LA MISIÓN:
EL FIDEICOMISO DEJO DE OPERAR POR INSTRUCCIONES DE LA SECRETARÍA DE HACIENDA Y CREDITO PUBLICO DESDE JULIO DE 1999, EN VIRTUD DE HABERSE CONSTITUIDO DE MANERA IRREGULAR, YA QUE EL GOBIERNO FEDERAL NO PARTICIPO COMO FIDEICOMITENTE, SINO COMO "COADYUVANTE".</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</si>
  <si>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</si>
  <si>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FIDEICOMISO PARA LA IMPLEMENTACIÓN DEL SISTEMA DE JUSTICIA PENAL EN LAS ENTIDADES FEDERATIVAS</t>
  </si>
  <si>
    <t>OTORGAR LOS APOYOS FINANCIEROS PREVISTOS EN EL PEF14 A LAS ENTIDADES FEDERATIVAS, PARA LA IMPLEMENTACIÓN DEL SISTEMA DE JUSTICIA PENAL.</t>
  </si>
  <si>
    <t>DESTINO: IMPUESTOS DIVERSOS Y HONORARIOS
CUMPLIMIENTO DE LA MISIÓN:
EL FIDEICOMISO CUENTA CON RECURSOS QUE CONSTITUYEN FONDOS DE GARANTIAS QUE PERMITIRAN ACCEDER A CREDITOS A DIVERSAS PYMES</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</si>
  <si>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SE HAN EJERCIDO RECURSOS DE ESTE FIDEICOMISO, EN CUMPLIMIENTO DE FINES</t>
  </si>
  <si>
    <t>BRINDAR SERVICIOS DE APOYO A LAS PYMES MEXICANAS CON EL FIN DE INCREMENTAR SU COMPETITIVIDAD Y FOMENTAR SU INTERNACIONALIZACION</t>
  </si>
  <si>
    <t>APORTACIÓN INICIAL:   MONTO: $1.00   FECHA: 01/01/2010
OBSERVACIONES: NINGUNA</t>
  </si>
  <si>
    <t>APORTACIÓN INICIAL:   MONTO: $10,944,000,000.00   FECHA: 07/05/2003
OBSERVACIONES: LA ENTIDAD CONFORME A SU LEY ORGÁNICA, UTILIZA EL FONDO DE LA FINANCIERA NACIONAL DE DESARROLLO AGROPECUARIO, RURAL, FORESTAL Y PESQUERO COMO SOPORTE OPERATIVO, DEL DESARROLLO DE SUS ACTIVIDADES. CABE ACLARAR QUE LAS CIFRAS PRESENTADAS TIENEN CARÁCTER PRELIMINAR</t>
  </si>
  <si>
    <t>APORTACIÓN INICIAL:   MONTO: $750,000,000.00   FECHA: 04/11/2002
OBSERVACIONES: EN LA DISPONIBILIDAD ESTAN INCLUIDOS LOS IMPORTES AUTORIZADOS POR EL COMITÉ TÉCNICO PARA EL PROYECTO.</t>
  </si>
  <si>
    <t>PLAN DE PENSIONES PERSONAL OPERATIVO</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</si>
  <si>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</si>
  <si>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</si>
  <si>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MONTO: $57,518,259.00   FECHA: 06/06/2012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</si>
  <si>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DESTINO: REALIZAR PAGO A PROVEEDORES Y CONTRATISTAS QUE CONTRATE LA SEMAR BAJO EL "CONTRATO ESPECÍFICO", ASÍ COMO PERMISOS, AUTORIZACIONES, DERECHOS Y DEMÁS GASTOS RELACIONADOS CON MOTIVO DE LA CONSTRUCCIÓN Y EQUIPAMIENTO DE LAS EMBARCACIONES. ASIMISMO, PARA EL PAGO DE LA CONTRAPRESTACIÓN A QUE TENGA DERECHO A COBRAR LA SEMAR.
CUMPLIMIENTO DE LA MISIÓN:
CONTRATO EN DESARROLLO.</t>
  </si>
  <si>
    <t>DESTINO: GARANTIZAR LAS PRIMAS DE ANTIGUEDAD DE LOS TRABAJADORES. NOTA: LOS RECURSOS REGISTRADOS EN ENTEROS A LA TESOFE SE REFIERE A IVA PAGADO.
CUMPLIMIENTO DE LA MISIÓN:
GARANTIZAR LAS PRIMAS DE ANTIGUEDAD DE LOS TRABAJADORES.</t>
  </si>
  <si>
    <t>20143890X01575</t>
  </si>
  <si>
    <t>FONDO SECTORIAL CONACYT - SEGOB - CNS PARA LA SEGURIDAD PÚBLICA</t>
  </si>
  <si>
    <t>20143890X01576</t>
  </si>
  <si>
    <t>FONDO SECTORIAL DE INVESTIGACIÓN, DESARROLLO TECNOLÓGICO E INNOVACIÓN DEL EJÉRCITO Y FUERZA AÉREA MEXICANOS, CONACYT - SEDENA</t>
  </si>
  <si>
    <t>DE CONFORMIDAD CON LO ESTABLECIDO EN LA LCYT, EL "FONDO" TENDRÁ POR OBJETO FINANCIAR EL GASTO Y LAS INVERSIONES DE LOS PROYECTOS DE INVESTIGACIÓN, DESARROLLO TECNOLÓGICO E INNOVACIÓN, QUE REQUIERA EL SECTOR EN LAS ÁREAS DE CONOCIMIENTO DEL EJÉRCITO Y FUERZA AÉREA MEXICANOS, EN EL MARCO DE LOS PROGRAMAS QUE EL COMITÉ TÉCNICO Y DE ADMINISTRACIÓN APRUEBE</t>
  </si>
  <si>
    <t>20143890X01577</t>
  </si>
  <si>
    <t>FONDO SECTORIAL DE INVESTIGACIÓN, DESARROLLO TECNOLÓGICO E INNOVACIÓN EN ACTIVIDADES ESPACIALES, CONACYT - AEM</t>
  </si>
  <si>
    <t>ADMINISTRAR LOS RECURSOS QUE INTEGRAN EL PATRIMONIO A EFECTO DE QUE SE DESTINEN AL FOMENTO Y APOYO PARA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DE LA INFRAESTRUCTURA QUE REQUIERA EL SECTOR.</t>
  </si>
  <si>
    <t>DESTINO: APOYOS A LA INVESTIGACION CIENTIFICA Y TECNOLOGICA DEL ESTADO DE TABASCO
CUMPLIMIENTO DE LA MISIÓN:
SE ADJUDICO LA CONVOCATORIA 2014-01</t>
  </si>
  <si>
    <t>APORTACIÓN INICIAL:   MONTO: $2,535,100,960.00   FECHA: 24/04/2014
OBSERVACIONES: .</t>
  </si>
  <si>
    <t>AYJ</t>
  </si>
  <si>
    <t>COMISIÓN EJECUTIVA DE ATENCIÓN A VÍCTIMAS</t>
  </si>
  <si>
    <t>201406AYJ01584</t>
  </si>
  <si>
    <t>FONDO DE AYUDA, ASISTENCIA Y REPARACIÓN INTEGRAL</t>
  </si>
  <si>
    <t>SERVIR COMO MECANISMO FINANCIERO PARA EL PAGO DE LAS AYUDAS, LA ASISTENCIA Y LA REPARACIÓN INTEGRAL A VÍCTIMAS, INCLUYENDO LA COMPENSACIÓN EN EL CASO DE VÍCTIMAS DE VIOLACIONES A LOS DERECHOS HUMANOS COMETIDAS POR AUTORIDADES FEDERALES Y LA COMPENSACIÓN SUBSIDIARIA PARA VÍCTIMAS DE DELITOS DEL ORDEN FEDERAL, CON CARGO AL PATRIMONIO FIDEICOMITIDO, EN TÉRMINOS DEL DICTAMEN DE PROCEDENCIA QUE PARA CADA CASO EMITA EL PLENO DE LA COMISIÓN EJECUTIVA DE ATENCIÓN A VÍCTIMAS CONFORME A LA LEY GENERAL DE VÍCTIMAS, SU REGLAMENTO Y DEMÁS DISPOSICIONES APLICABLES; ASÍ COMO OPERAR EL FONDO DE EMERGENCIA A TRAVÉS DE UNA SUBCUENTA ESPECIAL, MISMA QUE ESTARÁ INTEGRADA POR LOS RECURSOS QUE DETERMINE EL PLENO DE LA COMISIÓN EJECUTIVA DE ATENCIÓN A VÍCTIMAS MEDIANTE ACUERDO Y QUE SERÁ DESTINADO AL PAGO DE LOS APOYOS Y MEDIDAS DE AYUDA INMEDIATA A QUE SE REFIERE EL TÍTULO TERCERO DE LA LEY GENERAL DE VÍCTIMAS.</t>
  </si>
  <si>
    <t>DESTINO: HONORARIOS, GASTOS DE OPERACIÓN Y ADMON. A FIDUCIARIO INCLUIDO EL IVA.
CUMPLIMIENTO DE LA MISIÓN:
SE CUMPLE CON EL OBJETO Y FINES DEL FIDEICOMISO.</t>
  </si>
  <si>
    <t>KDH</t>
  </si>
  <si>
    <t>GRUPO AEROPORTUARIO DE LA CIUDAD DE MÉXICO, S.A. DE C.V.</t>
  </si>
  <si>
    <t>201409KDH01581</t>
  </si>
  <si>
    <t>FIDEICOMISO PARA EL DESARROLLO DEL NUEVO AEROPUERTO INTERNACIONAL DE LA CIUDAD DEL MÉXICO</t>
  </si>
  <si>
    <t>QUE CON CARGO AL PATRIMONIO DEL FIDEICOMISO, SE REALICEN LOS PAGOS DESTINADOS A SOLVENTAR LOS GASTOS RELACIONADOS CON LA PLANEACIÓN, DISEÑO Y CONSTRUCCIÓN DEL NUEVO AEROPUERTO INTERNACIONAL DE LA CIUDAD DEL MÉXICO Y, EN SU CASO, SUS OBRAS COMPLEMENTARIAS EN TÉRMINOS DE LAS DISPOSICIONES APLICABLES</t>
  </si>
  <si>
    <t>APORTACIÓN INICIAL:   MONTO: $1,000.00   FECHA: 29/10/2014
OBSERVACIONES: EL FIDEICOMISO PARA EL DESARROLLO DEL NUEVO AEROPUERTO INTERNACIONAL DE LA CIUDAD DE MÉXICO, FUE CONSTITUIDO EL 29 DE OCTUBRE DE 2014.</t>
  </si>
  <si>
    <t>APORTACIÓN INICIAL:   MONTO: $70,000,000.00   FECHA: 01/09/1995
OBSERVACIONES: ESTE FIDEICOMISO YA NO REPORTA MOVIMIENTOS EN VIRTUD DE QUE SE ENCUENTRA EN PROCESO DE EXTINCIÓN. BANAMEX ENTERÓ LOS REMANENTES AL GOB. DEL EDO. DE Q. ROO POR $11'966,025.96 EL 21 DE AGOSTO DE 2006. CON OF. SCT.6.22.1.253/2014, EL CENTRO SCT Q. ROO ENVÍA PROCEDIMIENTO PARA DAR DE BAJA LA CLAVE DE REGISTRO DEL FIDEICOMISO NIZUC-TULUM, TOMADO EN LA 1RA. SESIÓN EXT. DE 2014 DEL COMITÉ TÉCNICO DEL FID.; ASIMISMO, CON OF. 5.1.-2360 DEL 2-OCT-2014, SE SOLICITÓ NUEVAMENTE AL DG DEL CENTRO SCT Q. ROO EL CONVENIO DE EXTINCIÓN O LA MANIFESTACIÓN DE QUE NO EXISTEN RECURSOS PRESUPUESTARIOS EN EL PATRIMONIO DEL FID., PARA CONTINUAR CON EL TRÁMITE DE BAJA DE LA CLAVE DE REGISTRO; ASIMISMO, CON OF. 3.1103.-122 DEL 16-OCT-2014 LA DGA LEGAL Y DE TRANSPARENCIA DE LA SUBSECRETARÍA DE INFRAESTRUCTURA SOLICITÓ AL SECRETARIO DE FINANZAS DEL GOB DEL EDO. DE Q. ROO. -SF GOB EDO DE QR- INFORME SOBRE LAS ACCIONES DE LA BAJA, Y EL DG DEL CENTRO SCT DE Q. ROO SOLICITÓ AL SF GOB EDO DE QR, INTEGRARA DIVERSA DOCUMENTACIÓN.</t>
  </si>
  <si>
    <t>IMPULSORA DE SERVICIOS TERRESTRES, S. A. DE C. V.</t>
  </si>
  <si>
    <t>201409J0U01580</t>
  </si>
  <si>
    <t>FIDEICOMISO IRREVOCABLE DE ADMINISTRACIÓN Y FUENTE DE PAGO NÚMERO CIB/2064</t>
  </si>
  <si>
    <t>QUE EL FIDUCIARIO RECIBA DE LOS USUARIOS EL PEAJE POR EL USO DE LOS CAMINOS Y PUENTES CONCESIONADOS A CAPUFE (RED CAPUFE), AL FONDO NACIONAL DE INFRAESTRUCTURA (RED FONADIN) Y AL FIDEICOMISO IRREVOCABLE DE ADMINISTRACIÓN, GARANTÍA Y PAGO NÚMERO 3718, ACTUALMENTE FIDEICOMISO 72230 GOLFO CENTRO (RED GOLFO CENTRO), UTILIZANDO EL SISTEMA DE TELEPEAJE Y/O MEDIOS ELECTRÓNICOS DE PAGO.</t>
  </si>
  <si>
    <t>CIBANCO, S. A. INSTITUCIÓN DE BANCA MÚLTIPLE</t>
  </si>
  <si>
    <t>APORTACIÓN INICIAL:   MONTO: $1.00   FECHA: 21/07/2014
OBSERVACIONES: CAPUFE NO REPORTA DISPONIBILIDAD, EN VIRTUD DE QUE NO SE HAN REALIZADO APORTACIONES DE RECURSOS PÚBLICOS.</t>
  </si>
  <si>
    <t>UNIDAD DE COMPRAS DE GOBIERNO</t>
  </si>
  <si>
    <t>FIDEICOMISO PARA PROMOVER EL DESARROLLO DE PROVEEDORES Y CONTRATISTAS NACIONALES DE LA INDUSTRIA ENERGÉTICA</t>
  </si>
  <si>
    <t>EN TÉRMINOS DE LO DISPUESTO POR LOS ARTÍCULOS 127 DE LA LEY DE HIDROCARBUROS Y 92 DE LA LEY DE LA INDUSTRIA ELÉCTRICA, PROMOVER EL DESARROLLO Y COMPETITIVIDAD DE PROVEEDORES Y CONTRATISTAS LOCALES Y NACIONALES, A TRAVÉS DE ESQUEMAS DE FINANCIAMIENTO Y DE PROGRAMAS DE APOYO PARA CAPACITACIÓN, INVESTIGACIÓN Y CERTIFICACIÓN, CON EL FIN DE CERRAR LAS BRECHAS DE CAPACIDAD TÉCNICA Y DE CALIDAD, DANDO ESPECIAL ATENCIÓN A PEQUEÑAS Y MEDIANAS EMPRESAS</t>
  </si>
  <si>
    <t>FIDEICOMISO DEL PROGRAMA DE ESCUELAS DE EXCELENCIA PARA ABATIR EL REZAGO EDUCATIVO</t>
  </si>
  <si>
    <t>SON FINES DEL FIDEICOMISO, QUE EL FIDUCIARIO EN TÉRMINOS DE LAS DISPOSICIONES APLICABLES Y CONFORME A LAS INSTRUCCIONES DEL COMITÉ TÉCNICO, ENTREGUE A LOS BENEFICIARIOS LOS APOYOS FINANCIEROS PREVISTOS EN EL PROGRAMA ESCUELAS DE EXCELENCIA PARA ABATIR EL REZAGO EDUCATIVO DISPUESTOS EN EL ANEXO 17 DEL PEF 2014.</t>
  </si>
  <si>
    <t>DESTINO: COMISIONES BANCARIAS E ISR POR GENERACIÓN DE RENDIMIENTOS
CUMPLIMIENTO DE LA MISIÓN:
SE TIENE UN 63%</t>
  </si>
  <si>
    <t>APORTACIÓN INICIAL:   MONTO: $10,000,000.00   FECHA: 12/10/2009
OBSERVACIONES: SE REMITE LA INFORMACION CORRESPONDIENTE AL CUARTO TRIMESTRE DE 2014</t>
  </si>
  <si>
    <t>REFORMA AGRARIA</t>
  </si>
  <si>
    <t>DIRECCIÓN GENERAL DE GESTIÓN DE LA CALIDAD DEL AIRE Y REGISTRO DE EMISIONES Y TRANSFERENCIA DE CONTAMINANTES</t>
  </si>
  <si>
    <t>DIRECCIÓN GENERAL DE DISTRIBUCIÓN Y ABASTECIMIENTO DE ENERGÍA ELÉCTRICA, Y RECURSOS NUCLEARES</t>
  </si>
  <si>
    <t>FONDO DE SERVICIO UNIVERSAL ELÉCTRICO</t>
  </si>
  <si>
    <t>I)FINANCIAR LAS ACCIONES DE ELECTRIFICACIÓN EN COMUNIDADES RURALES Y ZONAS URBANAS MARGINADAS; DE SUMINISTRO DE LÁMPARAS EFICIENTES, Y SUMINISTRO BÁSICO A USUARIOS FINALES CON CONDICIONES DE MARGINACIÓN, Y II)DESTINAR RECURSOS PARA QUE LOS DISTRIBUIDORES Y SUMINISTRADORES DE SERVICIOS BÁSICOS DEN CUMPLIMIENTO A LO ORDENADO EN EL ARTÍCULO 115, DE LA LEY ELÉCTRICA, EN LOS TÉRMINOS Y CONDICIONES QUE ESTABLEZCA LA SENER.</t>
  </si>
  <si>
    <t>DESTINO: NO SE REPORTAN MOVIMIENTOS.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t>
  </si>
  <si>
    <t>20143891K01583</t>
  </si>
  <si>
    <t>FONDO DE INVESTIGACION CIENTIFICA Y DESARROLLO TECNOLOGICO DE EL COLEGIO DE SAN LUIS, A.C.</t>
  </si>
  <si>
    <t>FINANCIAR O COMPLEMENTAR LA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t>
  </si>
  <si>
    <t>APORTACIÓN INICIAL:   MONTO: $10,000.00   FECHA: 19/12/2013
OBSERVACIONES: NINGUNA</t>
  </si>
  <si>
    <t>DESTINO: SERVIR COMO MECANISMO DE PAGO DEL GOBIERNO FEDERAL: PARA DAR CUMPLIMIENTO A LAS OBLIGACIONES Y MEDIDAS DE REPARACIÓN QUE ORDENA LA CORTE INTERAMERICANA DE DERECHOS HUMANOS EN CONTRA EL ESTADO MEXICANO, ASÍ COMO DE LAS IMPLEMENTACIONES DE LA MEDIDAS CAUTELARES DE PROTECCIÓN A LOS D.H. DICTADAS POR LA CORTE IDH, COMISIÓN INTERAMERICANA D.H., DICTADOS POR COMISIÓN NACIONAL DE D.H. CUANDO ESTRÁS NO SE ENCUENTRAN DENTRO DEL PEF, CON FECHA 11 ABRIL 2011 SE REALIZÓ CONVENIO MODIFICATORIO AL CONTRATO DEL FIDEICOMISO A FIN DE ATENDER OTROS OBLIGACIONES EN MATERIA DE D.H. DERIVADOS DE TRATADOS INTERNACIONALES DE LOS QUE MÉXICO ES PARTE, COMO SON LAS SOLUCIONES AMISTOSAS Y CONVENIOS SUSCRITOS POR SGOB EN LOS QUE SE RECONOZCA LA RESPONSABILIDAD DE MEXICANA POR VIOLACIONES A LOS D.H.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</si>
  <si>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APORTACIÓN INICIAL:   MONTO: $18,000,000.00   FECHA: 30/11/2012
OBSERVACIONES: FIDEICOMISO CONTRIBUIRÁ AL CUMPLIMIENTO DEL ARTÍCULO 1O. DE LA CONSTITUCIÓN POLÍTICA DE LOS ESTADOS UNIDOS MEXICANOS, DE LA ACCIÓN ASUMIDA EN EL PLAN NACIONAL DE DESARROLLO 2013-2018, RELATIVA A "DAR CUMPLIMIENTO A LAS RECOMENDACIONES Y SENTENCIAS DE LOS ORGANISMOS NACIONALES E INTERNACIONALES DE DERECHOS HUMANOS Y PROMOVER UNA POLÍTICA PÚBLICA DE PREVENCIÓN A VIOLACIONES DE DERECHOS HUMANOS" Y AL COMPROMISO ASUMIDO POR EL ESTADO MEXICANO AL FIRMAR Y RATIFICAR LA CONVENCIÓN AMERICANA SOBRE DERECHOS HUMANOS Y LOS DEMÁS TRATADOS INTERNACIONALES EN LA MATERIA. DE IGUAL MODO CONTRIBUYE A REPARAR VIOLACIONES A LOS DERECHOS HUMANOS EN CASOS QUE, POR CUALQUIER RAZÓN, NO HAN LLEGADO A LAS INSTANCIAS INTERNACIONALES EN LA EL FIDEICOMISO SERVIRÁ COMO MECANISMO DE PAGO DEL GOBIERNO FEDERAL: PARA DAR CUMPLIMIENTO A LAS OBLIGACIONES Y MEDIDAS DE REPARACIÓN QUE ORDENA LA CORTE INTERAMERICANA DE DERECHOS HUMANOS EN CONTRA EL ESTADO MEXICANO, AL IGUAL A LAS IMPLEMENTACIONES DE LA MEDIDAS CAUTELARES DE PROTECCIÓN A LOS D.H. DICTADAS POR LA CORTE IDH, COMISIÓN INTERAMERICANA D.H., COMISIÓN NACIONAL DE D.H., ASÍ COMO ATENDER OTROS OBLIGACIONES EN MATERIA DE D.H. DERIVADOS DE TRATADOS INTERNACIONALES DE LOS QUE MÉXICO ES PARTE, COMO SON LAS SOLUCIONES AMISTOSAS Y CONVENIOS SUSCRITOS POR LA SEGOB EN LOS QUE SE RECONOZCA LA RESPONSABILIDAD DE MEXICANA POR VIOLACIONES A LOS D.H.</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</si>
  <si>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t>
  </si>
  <si>
    <t>APORTACIÓN INICIAL:   MONTO: $12,468.01   FECHA: 23/01/1969
OBSERVACIONES: EL PATRIMONIO DEL FIDEICOMISO ES DE $0.00 Y LA FIDUCIARIA HA REPORTADO QUE EL NEGOCIO HA CUMPLIDO CON LOS FINES PARA LOS QUE FUE CREADO. EN EL CONTRATO DE FIDEICOMISO NO SE PRECISA NINGÚN MONTO COMO APORTACION DEL FIDEICOMITENTE, SIN EMBARGO, PARA EFECTOS DEL REPORTE SE INDICA COMO APORTACIÓN INICIAL EL MONTO QUE SE REGISTRA EN EL ESTADO FINANCIERO Y COMO FECHA DE APORTACIÓN LA DEL CONTRATO DEL FIDEICOMISO.</t>
  </si>
  <si>
    <t>APORTACIÓN INICIAL:   MONTO: $1,000,000.00   FECHA: 28/02/2002
OBSERVACIONES: CABE SEÑALAR, QUE LAS DISCREPANCIAS ENTRE LOS RESULTADOS DE LOS ESTADOS FINANCIEROS Y LOS REPORTADOS EN EL SISTEMA DE CONTROL Y TRANSPARENCIA DE FIDEICOMISOS (SCTF) DEL PORTAL APLICATIVO DE LA SECRETARÍA DE HACIENDA Y CRÉDITO PÚBLICO (PIPP),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t>
  </si>
  <si>
    <t>DESTINO: LOS RECURSOS EROGADOS CORRESPONDEN A LAS COMISIONES PAGADAS, A LOS HONORARIOS FIDUCIARIOS, Y A LOS PAGOS DE LA POLIZA DE RESPONSABILIDAD CIVIL REALIZADOS DURANTE EL PERIODO QUE SE REPORTA.
CUMPLIMIENTO DE LA MISIÓN:
NO EXISTE UN REPORTE DEL CUMPLIMIENTO DE LA MISIÓN Y FINES, TODA VEZ QUE EL FIDEICOMISO TIENE POR OBJETO EL PROPORCIONAR ASISTENCIA Y PATROCINIO LEGAL A LOS MIEMBROS DE LA JUNTA DE GOBIERNO, DEL COMITÉ CONSULTIVO Y DE VIGILANCIA Y SERVIDORES PÚBLICOS DE LA CONSAR, CUANDO SEAN PRESENTADAS EN SU CONTRA DEMANDAS, DENUNCIAS, QUEJAS, QUERELLAS; SUPUESTOS CUYA REALIZACIÓN ES INCIERTA, LO QUE HACE IMPOSIBLE REPORTAR EL CUMPLIMIENTO DE LOS FINES ANTES DE QUE OCURRA EL EVENTO.</t>
  </si>
  <si>
    <t>APORTACIÓN INICIAL:   MONTO: $10,000,000.00   FECHA: 04/11/2004
OBSERVACIONES: LA INFORMACIÓN REGISTRADA CORRESPONDE A LOS DATOS PROPORCIONADOS POR LA FIDUCIARIA.</t>
  </si>
  <si>
    <t>DESTINO: EMOLUMENTOS Y PRESTACIONES, IMPUESTOS DIVERSOS, COMISIONES PAGADAS, GASTOS DE ADMINISTRACION, DEPRECIACIONES.
CUMPLIMIENTO DE LA MISIÓN:
SE PARTICIPO EN CAPACITACION Y EDUCACION ENCAMINADAS AL MEJORAMIENTO DE LA CULTURA DE DISEÑO A NIVEL NACIONAL.</t>
  </si>
  <si>
    <t>DESTINO: GASTOS DE ADMINISTRACION Y GASTOS FINANCIEROS.
CUMPLIMIENTO DE LA MISIÓN:
SE APOYO LA DIVULGACION DE DIVERSAS MANIFESTACIONES ARTISTICAS EN MEXICO.</t>
  </si>
  <si>
    <t>APORTACIÓN INICIAL:   MONTO: $3,000.00   FECHA: 15/02/1961
OBSERVACIONES: EL FIDEICOMISO QUE SE REPORTA NO SE ADHIERE A NINGUN PROGRAMA.</t>
  </si>
  <si>
    <t>DESTINO: PENSIONES, JUBILACIONES, VALES DE DESPENSA, HONORARIOS MEDICOS, DEPORTIVOS, VIUDEZ Y ORFANDAD, MEDICINAS, HOSPITALES, REEMBOLSOS POR GASTOS MEDICOS Y PRIMAS DE ANTIGUEDAD Y VALUACION DE MERCADO.
CUMPLIMIENTO DE LA MISIÓN:
SE PAGARON EN EL PERIODO REPORTADO, PENSIONES, JUBILACIONES, VALES DE DESPENSA, HONORARIOS MEDICOS, DEPORTIVOS, VIUDEZ Y ORFANDAD, MEDICINAS, HOSPITALES, REEMBOLSOS POR GASTOS MEDICOS, PRIMAS DE ANTIGUEDAD Y VALUACION DE MERCADO.</t>
  </si>
  <si>
    <t>APORTACIÓN INICIAL:   MONTO: $1,000.00   FECHA: 11/11/2002
OBSERVACIONES: EL FIDEICOMISO SE ADHIERE AL PROGRAMA DENOMINADO: ESQUEMA DE OTORGAMIENTO DE CREDITO A PYMES EN SEGUNDO PISO PRESENTADO POR EL FIDEICOMISO Y AL PROGRAMA DE FINANCIAMIENTO A LA CADENA DE EXPORTACIÓN DEL SECTOR AUTOMOTRIZ A TRAVES DE SOFOLES PYME.</t>
  </si>
  <si>
    <t>DESTINO: EN EL PERIODO QUE SE REPORTA NO SE DESTINARON RECURSOS.
CUMPLIMIENTO DE LA MISIÓN:
ASIGNACION DE LOS RECURSOS A DIVERSOS PROGRAMAS EN CUMPLIMIENTO DE LOS FINES PARA LOS QUE FUE CONSTITUIDO EL FIDEICOMISO.</t>
  </si>
  <si>
    <t>APORTACIÓN INICIAL:   MONTO: $1,000.00   FECHA: 30/12/2013
OBSERVACIONES: LOS RENDIMIENTOS FINANCIEROS SE IDENTIFICAN EN LA INTEGRACIÓN DE SALDOS, EN EL RUBRO DE PATRIMONIO Y SE PRESENTAN ACUMULADOS DESDE LA FECHA DE INICIO DEL NEGOCIO.</t>
  </si>
  <si>
    <t>APORTACIÓN INICIAL:   MONTO: $100,000,000.00   FECHA: 05/10/2012
OBSERVACIONES: EL SALDO FINAL DEL EJERCICIO FISCAL ANTERIOR CORRESPONDE AL SALDO DEL PATRIMONIO PRESENTADO EN EL BALANCE GENERAL AL 31 DE DICIEMBRE DE 2014 DICTAMINADO POR EL AUDITOR EXTERNO. LOS EGRESOS ACUMULADOS EN EL PERIODO QUE SE REPORTA INCLUYE EFECTO NETO DE VALUACIÓN Y APLICACIONES AL PATRIMONIO PARA EL CUMPLIMIENTO DE SUS FINES. EL AUDITOR EXTERNO DESIGNADO POR LA SECRETARÍA DE LA FUNCIÓN PÚBLICA DICTAMINÓ LOS ESTADOS FINANCIEROS DEL 1 DE ENERO AL 31 DE DICIEMBRE DE 2014.</t>
  </si>
  <si>
    <t>DESTINO: GASTOS PROPIOS DE OPERACION DEL FIDEICOMISO.
CUMPLIMIENTO DE LA MISIÓN:
CONSIDERANDO LOS RESULTADOS OBTENIDOS Y TOMANDO EN CUENTA QUE SE HA CUMPLIDO CON EL OBJETIVO DEL FIDEICOMISO, NO SE RECIBIRÁN NUEVAS APORTACIONES, POR LO QUE SE ESTIMA QUE EL FIDEICOMISO CIERRE OPERACIONES EN EL TRANSCURSO DEL 2015.</t>
  </si>
  <si>
    <t>APORTACIÓN INICIAL:   MONTO: $1,000.00   FECHA: 01/06/1995
OBSERVACIONES: EL SALDO DE LA DISPONIBILIDAD A DICIEMBRE 2013 CORRESPONDE AL SALDO NETO DEL PATRIMONIO DEL FIDEICOMISO.</t>
  </si>
  <si>
    <t>FIDEICOMISO FONDO DE ASISTENCIA TECNICA EN PROGRAMAS DE FINANCIAMIENTO</t>
  </si>
  <si>
    <t>201506HAT01585</t>
  </si>
  <si>
    <t>FONDO DE INVERSIÓN DE CAPITAL EN AGRONEGOCIOS 3 (FICA 3)</t>
  </si>
  <si>
    <t>CREACIÓN DE UN PATRIMONIO AUTONOMO DESTINADO AL FOMENTO Y DESARROLLO DEL SECTOR RURAL Y AGROINDUSTRIAL, MEDIANTE LA REALIZACIÓN DE OPERACIONES DE IMPULSO A PROYECTOS, ASÍ COMO TODAS AQUELLAS ACTIVIDADES NECESARIAS PARA LA CONSECUCIÓN DE SU FIN.</t>
  </si>
  <si>
    <t>BANCO MULTIVA, S.A.</t>
  </si>
  <si>
    <t>APORTACIÓN INICIAL:   MONTO: $490,994.91   FECHA: 21/12/2004
OBSERVACIONES: EL FIDUCIARIO ES BANSEFI. LA PARTIDA PRESUPUESTAL AFECTADA ES 483010 DONACIONES A FIDEICOMISOS. EL ÁMBITO ES MIXTO PRIVADO.EN ESTE INFORME FINANCIERO SÓLO SE REPORTA EL MONTO DE LA SUBCUENTA CORRESPONDIENTE A RECURSOS PROPIOS(PUBLICOS FEDERALES) ANTES DE IVA. RAZÓN POR LA CUAL EN EL RUBRO DE EGRESOS ACUMULADOS SE CONSIDERA EL IMPORTE EN ROJO DE -$274,493.27 EL CUAL CORRESPONDE AL IVA POR PAGAR QUE ESTA REGISTRADO EN EL BALANCE GENERAL BAJO DEL CONCEPTO DE "CONTRIBUCIONES POR PAGAR"</t>
  </si>
  <si>
    <t>DESTINO: NO SE REALIZARON EROGACIONES.
CUMPLIMIENTO DE LA MISIÓN:
LA UNIDAD DE BANCA DE DESARROLLO ESTÁ REVISANDO LAS OPCIONES QUE PERMITAN DAR CUMPLIMIENTO A LA EXTINCIÓN DEL NEGOCIO FIDUCIARIO.</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</si>
  <si>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</si>
  <si>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DESTINO: COMPRA DE EQUIPO MILITAR, GASTOS BANCARIOS DE OPERACIÓN, RESULTADO BANCARIO POR COMPRA DE DIVISAS.
CUMPLIMIENTO DE LA MISIÓN:
SE CUBRIÓ DE MANERA OPORTUNA LAS ADQUISICIONES DE EQUIPO MILITAR ASÍ COMO LA CONTRATACIÓN DE OBRA PÚBLICA Y SERVICIOS NECESARIOS.</t>
  </si>
  <si>
    <t>DESTINO: OTROS GASTOS DE OPERACIÓN, ADMINISTRACIÓN, HONORARIOS Y COMISIONES PAGADAS.
CUMPLIMIENTO DE LA MISIÓN:
ESTE FIDEICOMISO SE ENCUENTRA EN PROCESO DE EXTINCION.</t>
  </si>
  <si>
    <t>DESTINO: PAGOS POR CONCEPTO DE GUIÓN MUSEOGRÁFICO, DIRECCIÓN TÉCNICA MUSEOLÓGICA Y MUSEOGRÁFICA, ESTUDIO DE GEORADAR, COORDINACCIÓN Y REVISIÓN DEL PROYECTO EJECUTIVO, DESARROLLO DEL PROYECTO EJECUTIVO DE ARQUITECTURA, INGENIERIA Y MUSEOGRAFÍA PARA LA CONSTRUCCION DEL PABELLON AEROESPACIAL Y POR LA PRODUCCIÓN EDITORIAL DEL LIBRO "100 AÑOS DE LA AVIACIÓN EN MÉXICO", ESTUDIOS ANÁLISIS COSTO-EFICIENCIA, ESTUDIOS DE MECANICA DE SUELOS Y SONDEOS DE PERFORACIÓN, DESARROLLO CONCEPTUAL Y DISEÑO DIGITAL, PAGO HONORARIOS E IMPUESTOS.
CUMPLIMIENTO DE LA MISIÓN:
ESTUDIO DE MECÁNICA DE SUELOS Y SONDEOS DE PERFORACIÓN CONTINÚA PARA LOCALIZAR CON PRECISIÓN LAS OBRAS INDUCIDAS EN EL SUBSUELO DEL PREDIO EN DONDE SE REALIZARÁ LA CONSTRUCCIÓN DEL PABELLÓN AEROESPACIAL, ASÍ COMO ADECUACIÓN AL PROYECTO DE CIMENTACIÓN, ACTUALIZACIÓN DEL PAQUETE DE LICITACIÓN Y ACTUALIZACIÓN DE LA JUSTIFICACIÓN ECONÓMICA, SE LLEVA UN 100% DE AVANCE FINANCIERO.</t>
  </si>
  <si>
    <t>DESTINO: CUMPLIR CON LAS OBLIGACIONES LABORALES DE CONFORMIDAD CON LA NIF D-3 Y REGLAMENTO DEL PLAN DE PENSIONES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PENSIONES DEL ORGANISMO.</t>
  </si>
  <si>
    <t>DESTINO: CUMPLIR CON LAS OBLIGACIONES LABORALES DE CONFORMIDAD CON LA NIF-D3 Y REGLAMENTO DEL PLAN DE ANTIGÜEDAD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PRIMA DE ANTIGÜEDAD DEL ORGANISMO.</t>
  </si>
  <si>
    <t>DESTINO: CUMPLIR CON LAS OBLIGACIONES LABORALES DE CONFORMIDAD CON LA NIF D-3 Y REGLAMENTO DEL PLAN DE PENSIONES DEL FIFOMI, PARA SUFRAGAR LOS BENEFICIOS QUE EL FIFOMI OTORGA A SUS EMPLEADOS. EL SALDO NETO AL PERIODO NO CONSIDERA PLUSVALÍA/MINUSVALÍA DE INVERSIONES EN VALORES.
CUMPLIMIENTO DE LA MISIÓN:
SE CUMPLIO CON LAS OBLIGACIONES LABORALES DE CONFORMIDAD CON LA NIF D-3, Y REGLAMENTO DEL PLAN DE PENSIONES DE CONTRIBUCION DEFINIDA PARA EL PERSONAL DE MANDO DEL FIFOMI.</t>
  </si>
  <si>
    <t>DESTINO: CUBRIR GASTOS ADMINISTRATIVOS Y FONDO DE AHORRO DEL PERSONAL POR EL PERIODO DE NOVIEMBRE 2014 A OCTUBRE 2015.
CUMPLIMIENTO DE LA MISIÓN:
LA CREACION DE UN FONDO DE AHORRO EN BENEFICIO DEL PERSONAL DE EXPORTADORA DE SAL, S.A. DE C.V.</t>
  </si>
  <si>
    <t>DESTINO: LOS GASTOS REALIZADOS QUE EN EL PERIODO FUERON LOS HONORARIOS,PAGO DE IMPUESTOS.
CUMPLIMIENTO DE LA MISIÓN:
DURANTE EL PRIMER TRIMESTRE DEL AÑO SE DIO ATENCIÓN A TRES PRODUCTORES POR MEDIO DE LAS SIGUIENTES ACTIVIDADES: REALIZAR LAS ACCIONES TENDIENTES A LA CELEBRACIÓN DEL SAICA PARA PONER A SU CONSIDERACIÓN LOS BENEFICIOS ESPERADOS DE DOS NUEVAS SOLICITUDES DE APOYO. ASISTENCIA EN LA FORMALIZACIÓN DE UN APOYO, PROYECTO QUE BENEFICIARA AL ESTADO DE DURANGO.</t>
  </si>
  <si>
    <t>DESTINO: OTORGAMIENTO DE BECAS Y GASTOS DE ADMINISTRACIÓN DE BECAS.
CUMPLIMIENTO DE LA MISIÓN:
LA TOTALIDAD DE LOS RECURSOS SE DESTINARA A BECAS PARA ESTUDIANTES, MAESTROS MEXICANOS QUE REALIZARÁN ESTUDIOS DE POSGRADO , ESTANCIA DE INVESTIGACIÓN E INTERCAMBIOS ACADÉMICOS PARA EL PROGRAMA "JÓVENES EN ACCIÓN". SE LLEVO A CABO LA XLVI JUNTA DEL CONSEJO DIRECTIVO, EL 21 DE MARZO DE 2014.</t>
  </si>
  <si>
    <t>APORTACIÓN INICIAL:   MONTO: $262,374,381.60   FECHA: 04/09/2001
OBSERVACIONES: SIN OBSERVACIONES.</t>
  </si>
  <si>
    <t>DESTINO: APLICACIÓN DE RECURSOS FIDEICOMITIDOS EN EL DESARROLLO DE LOS PROYECTOS DE INVESTIGACIÓN AUTORIZADOS POR EL COMITÉ TÉCNICO EN RESPUESTA A LAS CONVOCATORIAS DEL MISMO. SE REFIERE AL PAGO DE SERVICIOS PROFESIONALES, COMPRA DE MATERIALES Y SUMINISTROS, SERVICIOS DE TRASLADO E INFORMACIÓN, ETC.
CUMPLIMIENTO DE LA MISIÓN:
ESTUDIOS DE LA REGION DE AMERICA DEL NORTE EN DIVERSAS DESCIPLINAS DEL CONOCIMIENTO. ESTE PROGRAMA HA ELABORADO 43 PROYECTOS DE INVESTIGACION EN TEMAS COMUNES; CANADA, ESTADOS UNIDOS Y MEXICO Y A DEMAS A EFECTUADO 30 CONVOCATORIAS.</t>
  </si>
  <si>
    <t>DESTINO: A LA FECHA NO HAY RECURSOS
CUMPLIMIENTO DE LA MISIÓN:
A LA FECHA NO HAY RECURSOS</t>
  </si>
  <si>
    <t>DESTINO: EL CONVENIO DE COLABORACIÓN Y COORDINACIÓN DE FECHA 28/DIC/2007 QUE CELEBRAN POR UNA PARTE EL GOBIERNO FEDERAL, LA CONADE Y EL GOBIERNO DEL ESTADO DE JALISCO EN SU CLAUSULA PRIMERA DICE: EL PRESENTE CONVENIO TIENE POR OBJETO ESTABLECER LAS BASES CONFORME A LAS CUALES "EL CODE", Y "LA CONADE", UNIRÁN RECURSOS Y ESFUERZOS PARA CONTAR CON LAS INSTALACIONES DEPORTIVAS QUE SERÁN SEDE EN LA CELEBRACIÓN DE LOS JUEGOS PANAMERICANOS, GUADALAJARA 2011; REPERCUTIENDO EN BENEFICIO DE LA COMUNIDAD DEPORTIVA Y DE LA SOCIEDAD EN GENERAL.
CUMPLIMIENTO DE LA MISIÓN:
EL OBJETO SE LLEVÓ A CABO EN TIEMPO Y FORMA.</t>
  </si>
  <si>
    <t>APORTACIÓN INICIAL:   MONTO: $360,000,000.00   FECHA: 13/06/2008
OBSERVACIONES: LA TOTALIDAD DE SUBCUENTAS APERTURADAS CON RECURSOS FEDERALES (1, 3, 4, 5, 6, 7, 8, 11 Y 12) FUERON FINIQUITADAS MEDIANTE EL REINTEGRO DE SALDOS EFECTUADO A LA TESOFE EL 11 DE FEBRERO DEL 2013; EL SALDO POR $ 949.85, QUE PRESENTA EL BALANCE DE LOS ESTADOS FINANCIEROS QUE SE ADJUNTAN SE REFIERE A LA SUBCUENTA 2 (DOS) QUE CORRESONDE A LA TOTALIDAD DE LAS SUBCUENTAS ESTATALES (2, 9 Y 10).</t>
  </si>
  <si>
    <t>APORTACIÓN INICIAL:   MONTO: $5,000,000.00   FECHA: 22/10/2009
OBSERVACIONES: SE INFORMA QUE LA CUENTA DEL FIDEICOMISO PRESENTA UN SALDO EN "CEROS", LA COMISIÓN DE DEPORTE DEL ESTADO DE GUANAJUATO, SOLICITA LINEA DE CAPTURA POR LA CANTIDAD DE $688,070.67, DE ACUERDO A LOS ESTADOS DE CUENTA CON CORTE AL MES DE DICIEMBRE DE 2012, EMITIDOS POR LA FIDUCIARIA BANCO MERCANTIL DEL NORTE, S. A., SE ANEXA AL PRESENTE INFORME ESTADO DE CUENTA DEL MES DE FEBRERO Y BALANCE GENERAL DEL PRIMER TRIMESTRE DE 2013. TODA VEZ QUE NO SE HAN EMITIDO DOCUMENTOS FINANCIEROS DE ESTA CUENTA, ASIMISMO SE INTEGRA EL CONVENIO DE EXTINCIÓN DEL CONTRATO DE FIDEICOMISO</t>
  </si>
  <si>
    <t>APORTACIÓN INICIAL:   MONTO: $25,000,000.00   FECHA: 08/10/2009
OBSERVACIONES: EL FIDEICOMISO SE ENCUENTRA EN PROCESO DE EXTINCIÓN</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</si>
  <si>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LAS METAS DEL FIDEICOMISO</t>
  </si>
  <si>
    <t>APORTACIÓN INICIAL:   MONTO: $1,500,000.00   FECHA: 28/12/2009
OBSERVACIONES: SE INFORMA QUE DURANTE EL PRIMER TRIMESTRE DE 2015 NO HA HABIDO MOVIMIENTOS DE LA CUENTA. ASI MISMO SE INFORMA QUE LA DOCUMENTACIÓN ESTA EN ANALISIS PARA REALIZAR LA BAJA CORRESPONDIENTE</t>
  </si>
  <si>
    <t>APORTACIÓN INICIAL:   MONTO: $60,000,000.00   FECHA: 14/10/2009
OBSERVACIONES: SE INFORMA QUE LA CUENTA DEL FIDEICOMISO PRESENTA UN SALDO EN "CEROS", POR LO QUE SE PROCEDIÓ A SOLICITAR LA BAJA DE LA CLAVE EN EL SISTEMA QUEDANDO REGISTRADO CON EL FOLIO 4188031</t>
  </si>
  <si>
    <t>SON FINES DEL FIDEICOMISO QUE CON CARGO: I) A LA SUBCUENTA DEL GOBIERNO FEDERAL LLEVAR A CABO LA ENTREGA, A LAS ENTIDADES FEDERATIVAS Y EL GOBIERNO DEL DISTRITO FEDERAL QUE INTEGRAN LA COMISIÓN, DE LOS RECURSOS QUE CORRESPONDAN A EFECTO DE DAR CUMPLIMIENTO A LOS COMPROMISOS ADQUIRIDOS POR LA SEMARNAT EN LOS INSTRUMENTOS JURÍDICOS QUE CELEBRE ÉSTA AL AMPARO DEL CONVENIO EN MATERIA DE FOMENTO, DESARROLLO Y ADMINISTRACIÓN DE PROYECTOS PARA EL ESTUDIO, PREVENCIÓN, RESTAURACIÓN, CONSERVACIÓN Y PROTECCIÓN AL AMBIENTE Y EL EQUILIBRIO ECOLÓGICO, Y II) A LAS SUBCUENTAS DE LAS ENTIDADES FEDERATIVAS Y EL GOBIERNO DEL DISTRITO FEDERAL EFECTUAR LOS PAGOS DE LOS PROYECTOS A EFECTO DE DAR CUMPLIMIENTO A LAS FUNCIONES DE LA COMISIÓN, Y AQUÉLLOS QUE POR CONCEPTO DE GASTOS DE OPERACIÓN Y ADMINISTRACIÓN SE HAYAN ACORDADO POR LAS ENTIDADES FEDERATIVAS Y EL GOBIERNO DEL DISTRITO FEDERAL AL AMPARO DEL CONVENIO PARA EL ADECUADO FUNCIONAMIENTO DE LA COMISIÓN.</t>
  </si>
  <si>
    <t>APORTACIÓN INICIAL:   MONTO: $1,000,000.00   FECHA: 25/02/1997
OBSERVACIONES: EL PATRIMONIO ESTA CONSTITUIDO POR LAS APORTACIONES PATRIMONIALES QUE CORRESPONDEN A RECURSOS PROVENIENTES DEL DECRETO DE ESTIMULOS FISCALES PUBLICADO EN EL DIARIO OFICIAL DE LA FEDERACIÓN EL 24 DE NOVIEMBRE DE 2004 POR EL PAGO DE APROVECHAMIENTOS DE AGUA EN BLOQUE, DICHAS APORTACIONES SON POR CUENTA Y ORDEN DE LOS GOBIERNOS DEL DISTRITO FEDERAL Y DEL ESTADO DE MÉXICO.</t>
  </si>
  <si>
    <t>APORTACIÓN INICIAL:   MONTO: $30,000,000.00   FECHA: 20/01/2005
OBSERVACIONES: EL FONDO SE CONSTITUYÓ EN 2004 CON APORTACIONES DEL GOBIERNO FEDERAL Y DEL ESTADO DE CHIHUAHUA POR $25,000,000 Y $5,000,000 RESPECTIVAMENTE, CON EL OBJETO DE APOYAR A LOS FAMILIARES DE LAS MUJERES VÍCTIMAS DE HOMICIDIO ACAECIDAS EN CIUDAD JUÁREZ, CHIHUAHUA. EN JULIO DE 2011 Y ENERO DE 2015, SE REALIZARON APORTACIONES ADICIONALES DE $5,000,000.00 CADA UNA.</t>
  </si>
  <si>
    <t>CONFORME AL ARTÍCULO 50, FRACCIÓN IV, DE LA LEY DE CIENCIA Y TECNOLOGÍA, EL OBJETO ES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t>
  </si>
  <si>
    <t>DESTINO: PAGO DE HONORARIOS Y COMISIONES FIDUCIARIOS O BANCARIOS LOS EGRESOS ACUMULADOS CORRESPONDEN A GASTOS DE ADMINISTRACION
CUMPLIMIENTO DE LA MISIÓN:
SE ENCUENTRA EN PROCESO DE REVISION EL CONVENIO DE EXTINCIÓN DEL FIDEICOMISO. SE IDENTIFICARON 105 INMUEBLES PENDIENTES DE TRANSMITIR.</t>
  </si>
  <si>
    <t>DESTINO: PAGAR GASTOS PREVIOS DE PROYECTOS PIDIREGAS Y ADQUIRIR TURBOGENERADORES PARA PROYECTOS CRÍTICOS.
CUMPLIMIENTO DE LA MISIÓN:
PARA EL AÑO 2015 SE TIENE PROGRAMADO CONVOCAR 28 PROYECTOS PIDIREGAS. ASIMISMO, CONCLUIR CON EL PROCESO DE ADQUISICIÓN DE LOS TURBOGENERADORES PARA LA CC AGUA PRIETA PRIETA II.</t>
  </si>
  <si>
    <t>APORTACIÓN INICIAL:   MONTO: $298,822,440.34   FECHA: 27/11/2013
OBSERVACIONES: NOTA ACLARATORIA 1.- EN RELACIÓN CON EL RUBRO "PATRIMONIO NETO TOTAL AL PERÍODO CORRESPONDIENTE A LOS TRIMESTRES 1° Y 2° DE 2014, LAS CANTIDADES REPORTADAS SE REFIEREN AL "SALDO NETO DEL PERÍODO A INFORMAR"; LAS CUALES DEBEN SER, RESPECTIVAMENTE, $104,658,351 (SIN DECIMALES) Y $1,166,477,495.52, CONFORME A LA EXPRESIÓN DE LOS ESTADOS FINANCIEROS DE BANJÉRCITO. ES IMPORTANTE SEÑALAR QUE DICHAS CIFRAS NO MODIFICAN LOS CITADOS INFORMES ENVIADOS A LA SHCP. NOTA 2: EL PATRIMONIO NETO TOTAL CORRESPONDIENTE AL 4° TRIMESTRE" DE 2014, SE REFIERE A LA EXPRESIÓN SEÑALADA EN EL "INFORME SOBRE LA SITUACIÓN FINANCIERA QUE PRESENTÓ BANJÉRCITO RESPECTO AL ACTO JURÍDICO DE ESE PERÍODO.</t>
  </si>
  <si>
    <t>APORTACIÓN INICIAL:   MONTO: $1,394.20   FECHA: 24/01/1984
OBSERVACIONES: LA DISPONIBILIDAD CORRESPONDE A LOS RECURSOS DESTINADOS AL PAGO DE OBLIGACIONES LABORALES (PRIMA DE ANTIGUEDAD) PARA LOS TRABAJADORES DE LOS HOTELES DESERT INN, ADMINISTRADOS POR FONATUR MANTENIMIENTO TURÍSTICO, S.A. DE C.V.</t>
  </si>
  <si>
    <t>APORTACIÓN INICIAL:   MONTO: $0.01   FECHA: 15/05/1994
OBSERVACIONES: EL SALDO SE REPORTA HASTA EL MES DE OCTUBRE DEL 2010, YA QUE LA INSTITUCION FIDUCIARIA NO HA ENTREGADO ESTADOS DE CUENTA DESDE AGOSTO DEL 2011.</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</si>
  <si>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CUMPLIMIENTO DE LA MISIÓN:
SE IMPLEMENTÓ EL PROGRAMA DE MEJORA DE LOS SERVICIOS QUE CONTEMPLA EL DESARROLLO DE LOS PROCESOS DE: DEFINICIÓN DE PROCEDIMIENTOS PARA ACCESO DE LOS SERVICIOS DE IDEGEO SOPORTE TÉCNICO. ELABORAR LA PROPUESTA PARA EL DESARROLLO DE LA PLATAFORMA TECNOLÓGICA DEL LABORATORIO DE GEOINTELIGENCIA; PROGRAMA DE ORIENTACIÓN DE LOS SERVICIOS DE CARGA, CATALOGACIÓN Y CONSULTA DE LA INFORMACIÓN CARTOGRÁFICA. • LABORATORIO DE GEOINTELIGENCIA (GEOINT) • INFRAESTRUCTURA DE DATOS ESPACIALES (IDEGEO)</t>
  </si>
  <si>
    <t>DESTINO: EGRESOS PARA CUBRIR: PERSONAL SUBCONTRATADO Y FLOTILLA VEHICULAR DEBIDO A QUE CON LA QUE CUENTA EL CENTRO ESTA MUY ANTIGUA Y YA NO PODIAN CIRCULAR LOS VEHICULOS EN EL DISTRO FEDERAL POR SU ANTIGUEDAD. SE DONO EL ACTIVO FIJO ADQUIRIDO EN EL PERIODO AL CIMAT. TODOS LOS GASTOS SON CUBIERTOS CON LOS PROPIOS SALDOS DE LOS PROYECTOS EN EJECUCION, CUYA APORTACION SE REALIZO EN 2014.
CUMPLIMIENTO DE LA MISIÓN:
DURANTE ESTE TRIMESTRE SE CONTINUO CON EL DESARROLLO DE PROYECTOS EXTERNOS. LOS GASTOS EJERCIDOS SE REALIZARON EN APEGO A LA MISIÓN Y FINES DEL FIDEICOMISO.</t>
  </si>
  <si>
    <t>APORTACIÓN INICIAL:   MONTO: $10,559.00   FECHA: 17/11/2003
OBSERVACIONES: SALDO AL 31 DE DICIEMBRE DEL 2013.</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</si>
  <si>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DEL 2015 DEL COMITÉ TÉCNICO DEL FIDEICOMISO REALIZADA EL 9 DE FEBRERO DEL 2015.</t>
  </si>
  <si>
    <t>APORTACIÓN INICIAL:   MONTO: $10,000.00   FECHA: 22/12/2000
OBSERVACIONES: LA DISPONIBILIDAD ANTERIOR ($34,697,787.45) AL 31 DE DICIEMBRE DE 2013, ESTÁ DETERMINADA DE ACUERDO AL FLUJO DE EFECTIVO DEL CUARTO TRIMESTRE DE 2013.</t>
  </si>
  <si>
    <t>DESTINO: COMISIONES BANCARIAS.Y RETIRO DE FONDOS PARA REALIZAR PROYECTOS EN PROCESO DE 2013, Y RETIRO DE FONDOS PARA PROYECTOS 2015. AUTORIZADO POR EL COMITE TECNICO DEL FIDEICOMISO DE CIDETEQ.
CUMPLIMIENTO DE LA MISIÓN:
----</t>
  </si>
  <si>
    <t>APORTACIÓN INICIAL:   MONTO: $10,000.00   FECHA: 20/10/2005
OBSERVACIONES: ---LA DISPONIBILIDAD QUE SE REPORTO EN EL RENGLÓN ANTERIOR ES DEL EJERCICIO 2013.</t>
  </si>
  <si>
    <t>APORTACIÓN INICIAL:   MONTO: $2,000,000.00   FECHA: 23/05/2013
OBSERVACIONES: SE ADJUNTA ESTADO DE CUENTA, ASÍ COMO FLUJO DE EFECTIVO QUE CORRESPONDE AL PERIODO QUE SE REPORTA.</t>
  </si>
  <si>
    <t>DESTINO: 1)APOYAR A LA UNIDAD HERMOSILLO Y A SUS 5 UNIDADES REGIONALES, 2)APOYAR AL ALCANCE DE LAS METAS COMPROMETIDAS PARA EL EJERCICIO 2015 CONTEMPLADAS EN EL PLAN ESTRATÉGICO DE MEDIANO PLAZO. 3)APOYAR A PROYECTOS DE INFRAESTRUCTURA INSTITUCIONAL
CUMPLIMIENTO DE LA MISIÓN:
1)SE ESTÁ APOYANDO A LA UNIDAD HERMOSILLO Y A SUS 5 UNIDADES REGIONALES, 2)SE ESTÁ APOYANDO AL ALCANCE DE LAS METAS COMPROMETIDAS PARA EL EJERCICIO 2015 CONTEMPLADAS EN EL PLAN ESTRATÉGICO DE MEDIANO PLAZO. 3)SE ESTÁ APOYANDO A PROYECTOS DE INFRAESTRUCTURA INSTITUCIONAL</t>
  </si>
  <si>
    <t>DESTINO: EROGACIONES REALIZADAS CONFORME A LAS ESTIMACIONES Y PAGO DE LOS TRABAJOS POR LOS CONTRATOS RELACIONADOS CON LA CONSTRUCCIÓN Y EQUIPAMIENTO DE LA UNIDAD INFOTEC AGUASCALIENTES; DE ACUERDO CON EL OBJETO DEL FIDEICOMISO QUE ES FINANCIAR O COMPLEMENTAR FINANCIAMIENTO DE PROYECTOS ESPECIFICOS DE INVESTIGACION, DE DESARROLLO TECNOLOGICO Y DE INNOVACION, ASI COMO LA CREACION Y MANTENIMIENTO DE INSTALACIONES DE INVESTIGACION, SU EQUIPAMENTO, EL SUMINISTRO DE MATERIALES, EL OTORGAMIENTO DE BECAS Y FORMACION DE RECURSOS HUMANOS Y ESPECIALIZADOS, LA GENERACION DE PROPIEDAD INTELECTUAL Y DE INVERSION ASOCIADA PARA SU POTENCIAL EXPLOTACION COMERCIAL, LA CREACION Y APOYO DE LAS UNIDADES DE VINCULACION Y TRANSFERENCIA DEL CONOCIMIENTO, EL OTORGAMIENTO DE INCENTIVOS EXTRAORDINARIOS A LOS INVESTIGADORES DEL FIDEICOMITENTE QUE PARTICIPEN EN LOS PROYECTOS Y OTROS PROPOSITOS DIRECTAMENTE VINCULADOS PARA PROYECTOS CIENTIFICOS, TECNOLOGICOS O DE INNOVACION APROBADOS, ASI COMO LA CONTRATACION DE PERSONAL POR TIEMPO DETERMINADO PARA PROYECTOS CIENTIFICOS, TECNOLOGICOS O DE INNOVACION.
CUMPLIMIENTO DE LA MISIÓN:
LA SEDE DE INFOTEC EN AGUASCALIENTES SE ENCUENTRA EN OPERACION Y CONCLUSION DEL PROYECTO EJECUTIVO, EL CENTRO DE DATOS Y EL CENTRO DE INVESTIGACION Y DOCENCIA.</t>
  </si>
  <si>
    <t>APORTACIÓN INICIAL:   MONTO: $2,964,500.00   FECHA: 31/10/2000
OBSERVACIONES: APORTACIONES AL "GTC" DE CANARIAS, ESPAÑA, PARA LA PARTICIPACIÓN CIENTÍFICA. EN EL SISTEMA DEL PROCESO INTEGRAL DE PROGRAMACIÓN Y PRESUPUESTO "PIPP" DEL EJERCICIO 2015, SE ENCUENTRA REGISTRADA DE LA CLAVE DEL CONTRATO ANÁLOGO.</t>
  </si>
  <si>
    <t>APORTACIÓN INICIAL:   MONTO: $1,036,528.00   FECHA: 17/07/1991
OBSERVACIONES: EL SALDO FINAL DEL EJERCICIO 2014 REPORTADO EN EL CUARTO TRIMESTRE DEL 2014, FUERON CIFRAS PREVIAS AL DICTAMEN Y LA REPORTADA EN ESTE TRIMESTRE COMO SALDO FINAL DEL EJERCICIO ANTERIOR SON CIFRAS DICTAMINADAS.</t>
  </si>
  <si>
    <t>DESTINO: MECANISMO DE PAGO, QUE PERMITE LA CONTRATACIÓN, ADQUISICIÓN, ARRENDAMIENTO DE BIENES Y PRESTACIÓN DE SERVICIOS, A FIN DE IMPLEMENTAR LAS MEDIDAS DE PROTECCIÓN ESTABLECIDAS EN LA LEY PARA LA PROTECCIÓN DE PERSONAS DEFENSORAS DE DERECHOS HUMANOS Y PERIODISTAS.
CUMPLIMIENTO DE LA MISIÓN:
CON LA CONTRATACIÓN DEL SERVICIO INTEGRAL DE PROTECCIÓN Y SEGURIDAD TÉCNICA DEL MECANISMO SE ESTÁ LLEVANDO A CABO LA IMPLEMENTACIÓN DE LAS MEDIDAS PREVENTIVAS, MEDIDAS DE PROTECCIÓN Y MEDIDAS URGENTES DE PROTECCIÓN POR PARTE DEL MECANISMO DE PROTECCIÓN PARA PERSONAS DEFENSORAS DE DERECHOS HUMANOS Y PERIODISTAS,QUE SE ENCUENTRAN EN SITUACIÓN DE RIESGO.</t>
  </si>
  <si>
    <t>APORTACIÓN INICIAL:   MONTO: $40,880,650.00   FECHA: 30/11/2012
OBSERVACIONES: EL INFORME FUE REALIZADO EN BASE AL FLUJO, MOSTRANDO LOS INGRESOS Y EGRESOS.</t>
  </si>
  <si>
    <t>FIDEICOMISO FONDO DE ESTABILIZACIÓN DE LOS INGRESOS PRESUPUESTARIOS</t>
  </si>
  <si>
    <t>AMINORAR EL EFECTO SOBRE LAS FINANZAS PÚBLICAS Y LA ECONOMÍA NACIONAL CUANDO OCURRAN DISMINUCIONES DE LOS INGRESOS DEL GOBIERNO FEDERAL, CON RESPECTO A LOS ESTIMADOS EN LA LEY DE INGRESOS DE LA FEDERACIÓN DEL EJERCICIO FISCAL DE QUE SE TRATE, PARA PROPICIAR CONDICIONES QUE PERMITAN CUBRIR EL GASTO PREVISTO EN EL PRESUPUESTO DE EGRESOS DE LA FEDERACIÓN CORRESPONDIENTE, EN TÉRMINOS DE LA LEY FEDERAL DE PRESUPUESTO Y RESPONSABILIDAD HACENDARIA.</t>
  </si>
  <si>
    <t>FONDO DE INVERSIÓN PARA PROGRAMAS Y PROYECTOS DE INFRAESTRUCTURA DEL GOBIERNO FEDERAL</t>
  </si>
  <si>
    <t>ES FIN DEL FIDEICOMISO, LA ADMINISTRACIÓN DE LOS RECURSOS QUE INTEGRAN SU PATRIMONIO, LOS CUALES SE ENTERARÁN A LA TESORERÍA DE LA FEDERACIÓN EN EL AÑO 2016 PARA QUE LOS MISMOS SEAN DESTINADOS A LOS PROGRAMAS Y PROYECTOS DE INVERSIÓN DEL PROGRAMA NACIONAL DE INFRAESTRUCTURA PREVISTOS EN EL PRESUPUESTO DE EGRESOS DE LA FEDERACIÓN PARA EL EJERCICIO FISCAL 2016.</t>
  </si>
  <si>
    <t>APORTACIÓN INICIAL:   MONTO: $1,000.00   FECHA: 29/01/2003
OBSERVACIONES: LAS APORTACIONES QUE SE DEPOSITAN A LA FIDUCIARIA, CORRESPONDEN A LOS EGRESOS PRESUPUESTALES DEL SAT, AUTORIZADOS POR S.H.C.P. DE LOS APROVECHAMIENTO DE LOS ARTÍCULOS 16-A Y 16-B DE LA LEY ADUANERA.CONFORME AL OFICIO 300-01-00-00-00-2014-1982, SU CREACIÓN ES POR LEY CON DESTINO ESPECÍFICO DE LOS RECURSOS, LOS CUALES ESTÁN TOTALMENTE COMPROMETIDOS.</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</si>
  <si>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 CONFORME AL OFICIO 300-01-00-00-00-2014-1982, LA NATURALEZA DE LOS RECURSOS QUE INTEGRAN EL PATRIMONIO FIDEICOMITIDO ES PRIVADO.</t>
  </si>
  <si>
    <t>DESTINO: EN EL PERIODO QUE SE REPORTA SE PAGARON HONORARIOS E IMPUESTOS DIVERSOS.
CUMPLIMIENTO DE LA MISIÓN:
SE ENCUENTRA EN PROCESO DE EXTINCION.</t>
  </si>
  <si>
    <t>APORTACIÓN INICIAL:   MONTO: $117,047,420.00   FECHA: 01/03/2007
OBSERVACIONES: FIDEICOMISO FORMALIZADO EN 2007. SE REGISTRA 0% DE PORCENTAJE DE PARTICIPACIÓN, YA QUE LAS APORTACIONES CON FLUJO DE EFECTIVO SON REALIZADAS POR LOS TRABAJADORES DE BANCOMEXT.</t>
  </si>
  <si>
    <t>DESTINO: SE REALIZARON PAGOS POR CONCEPTO DE INTERESES PEA A JUBILADOS.
CUMPLIMIENTO DE LA MISIÓN:
EN EL PERIODO QUE SE REPORTA SE EROGARON RECURSOS PARA CUMPLIMIENTO DE LA MISION Y FINES DEL FIDEICOMISO.</t>
  </si>
  <si>
    <t>APORTACIÓN INICIAL:   MONTO: $9,750,000.00   FECHA: 09/08/2002
OBSERVACIONES: EL FIDUCIARIO ES BANSEFI. LA PARTIDA PRESUPUESTAL AFECTADA ES 46101</t>
  </si>
  <si>
    <t>DESTINO: PAGO DE PENSIONES, JUBILACIONS Y GASTOS MÉDICOS
CUMPLIMIENTO DE LA MISIÓN:
OTORGAR LOS BENEFICIOS A LOS PENSIONADOS Y SUS BENEFICIARIOS DE BNCI, CONFORME A LAS CONDICIONES DE TRABAJO, CONSISTENTES EN EL PAGO DE PENSIONES Y GASTOS MÉDICOS.</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</si>
  <si>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SEGUNDO TRIMESTRE DE 2015.</t>
  </si>
  <si>
    <t>APORTACIÓN INICIAL:   MONTO: $122,486,095.27   FECHA: 14/05/1993
OBSERVACIONES: LOS SALDOS SE INTEGRAN CON LA INFORMACION RECIBIDA RESPONSABILIDAD DEL FIDUCIARIO BBVA BANCOMER, NO OMITIMOS MENCIONAR QUE LA INFORMACIÓN SE PRESENTA CON CIFRAS CONCILIADAS.</t>
  </si>
  <si>
    <t>APORTACIÓN INICIAL:   MONTO: $258,855,493.61   FECHA: 27/11/2012
OBSERVACIONES: DENTRO DEL RUBRO DENOMINADO PASIVO DEL ESTADO DE POSICIÓN FINANCIERA SE INCLUYE LA PARTIDA DE OTRAS CUENTAS POR PAGAR LA CUAL NO SE TOMA EN CUENTA PARA ESTE INFORME</t>
  </si>
  <si>
    <t>APORTACIÓN INICIAL:   MONTO: $83,306,886.59   FECHA: 27/11/2012
OBSERVACIONES: EN EL ESTADO DE POSICIÓN FINANCIERA, EN EL RUBRO DENOMINADO PASIVO, SE ENCUENTRA EL CONCEPTO DE OTRAS CUENTAS POR PAGAR MISMO QUE NO SE CONSIDERA PARA ESTA INFORMACIÓN. EN EL CAMPO DE EGRESOS ACUMULADOS EN EL PERIODO QUE SE REPORTA; EL IMPORTE CORRESPONDE A LOS RECURSOS ENTREGADOS A LOS AHORRADORES POR EL CASO FICREA.</t>
  </si>
  <si>
    <t>APORTACIÓN INICIAL:   MONTO: $1.00   FECHA: 01/06/2006
OBSERVACIONES: CON OFICIO 5.1.-280 DE FECHA 14 DE FEBRERO DE 2014, SE ENVIÓ A FNML COPIA DEL OFICIO 312.A.-000309 DE LA SHCP CON EL QUE SE ENVÍA COPIA DEL OF. GFANPR/153300/015/2014 DE BANOBRAS POR EL QUE SOLICITÓ INFORMACIÓN A FUNCIONARIOS DE FNML PARA DETERMINAR LOS TÉRMINOS JURÍDICOS PARA LA EXTINCIÓN DEL FIDEICOMISO. BENJAMÍN HILL-FERROCARRIL SONORA-BAJA CALIFORNIA; ASIMISMO, CON OFICIO 5.1.-2359 DEL 2 DE OCTUBRE DE 2014, SE SOLICITÓ AL DIRECTOR DE LIQUIDACIÓN DE FNM SE INFORME A LA DGPOP DE LA SCT SOBRE EL PROCESO DE EXTINCIÓ DEL FIDEICOMISO, CON OFICIO DL/266/2014 DEL 1 DE DICIEMBRE DE 2014 FNM INDICA QUE EL FIDEICOMISO ESTA EN PROCESO DE EXTINCIÓN.</t>
  </si>
  <si>
    <t>APORTACIÓN INICIAL:   MONTO: $1,750,000.00   FECHA: 18/05/1994
OBSERVACIONES: .</t>
  </si>
  <si>
    <t>APORTACIÓN INICIAL:   MONTO: $0.01   FECHA: 03/03/1992
OBSERVACIONES: NO SE CUENTA CON DATOS EXACTOS DE LA PRIMERA APORTACIÓN. SE ENVÍAN ESTADOS FINANCIEROS CON CORTE AL 31 DE DICIEMBRE DE 2014, EN VIRTUD DE QUE NO HAN ENVIADO LOS CORRESPONDIENTES AL MES DE JUNIO DEL PRESENTE AÑO</t>
  </si>
  <si>
    <t>APORTACIÓN INICIAL:   MONTO: $32,978,793.00   FECHA: 18/12/2001
OBSERVACIONES: EN EL SEGUNDO REPORTE TRIMESTRAL DE GASTOS SE REGISTRA EL PAGO DE HONORARIOS DE LA FIDUCIARIA PERO NO SE PAGARON EN EL MES DE JUNIO (ES UN PASIVO) QUE SE PAGA EN JULIO 2015. EN EL REPORTE DE MOVIMIENTOS DEL MES DE DICIEMBRE 2014 DE LA FIDUCIARIA BANCA AFIRME DIFIERE CON EL REPORTE ANUAL DE GASTOS YA QUE SE ESTA AFECTANDO AL PATRIMONIO POR $20,000.00 POR LA APERTURA DE UNA CUENTA BANCARIA QUE SE CORREGIRÁ POR PARTE DE BANCA AFIRME EN ENERO 2015</t>
  </si>
  <si>
    <t>APORTACIÓN INICIAL:   MONTO: $10,000,000.00   FECHA: 13/10/2009
OBSERVACIONES: SE INFORMA QUE LA CUENTA DEL FIDEICOMISO PRESENTA UN SALDO EN "CEROS", POR LO QUE SE PROCEDIÓ A SOLICITAR LA BAJA DE LA CLAVE EN EL SISTEMA QUEDANDO REGISTRADO CON EL FOLIO 4154626, Y ACTUALMENTE SE ENCUENTRA EN REVISIÓN PARTE DE LA UNIDAD RESPONSABLE. ASÍ MISMO, PARA DAR CUMPLIMIENTO AL SEGUNDO INFORME TRIMESTRAL DE 2015, SE ANEXA AL PRESENTE INFORME ESTADO DE CUENTA Y BALANCE DE 2012, TODA VEZ QUE EN 2013, 2014 Y PRIMER TRIMESTRE DE 2015 NO SE EMITIERON DOCUMENTOS FINANCIEROS DE ESTA CUENTA</t>
  </si>
  <si>
    <t>DESTINO: LOGRAR MEJORES CONDICIONES DE SALUD DE LOS ESCOLARES, CON ÉNFASIS EN LOS GRUPOS INDÍGENAS, RURALES Y URBANOS DE BAJOS INGRESOS,COMO PARTE DE UNA ESTRATEGIA INTEGRAL PARA LOGRAR UNA EDUCACIÓN DE ALTA CALIDAD, A TRAVÉS DE LA COORDINACIÓN INTERSECTORIAL Y CON EL APOYO DE OTROS ORGANISMOS PÚBLICOS, PRIVADOS Y LA PARTICIPACIÓN SOCIAL.
CUMPLIMIENTO DE LA MISIÓN:
EL CT APROBÓ UN CONV. DE COLAB. CON EL FID. NO.13744-6, PROG.” VER BIEN PARA APRENDER MEJOR”, POR 11 MDP, PARA 97 MIL NIÑAS Y NIÑOS DE ESC. PRIM. PÚB.EN MUNIC. DE ALTA MARG., DE LOS EDOS DE CHIS, CHIH, DGO, GRO, OAX, QRO Y VER. VER BIEN PARA APRENDER MEJOR. ATENCIÓN OPTOMÉTRICA Y DONACIÓN DE ANTEOJOS A NIÑOS Y NIÑAS CON DEFIC. VISUALES. LA SS, PRESENTO AL CT LAS PROP. DE PROY. PARA EL PROG. DE DONACIÓN DE APART. AUDITIVOS Y PARA "ÁMBAR CENTRO INTERACTIVO TIJUANA" 5 Y 18.5MDP RESPECTIVAMENTE.</t>
  </si>
  <si>
    <t>APORTACIÓN INICIAL:   MONTO: $29,250,000.00   FECHA: 28/05/2004
OBSERVACIONES: EN TÉRMINOS DEL CONTRATO DEL FIDEICOMISO CELEBRADO, ESTE SE CONSTITUYE COMO PRIVADO PORQUE LOS RECURSOS PRIVADOS REPRESENTAN EL 51% DE LA APORTACIÓN.</t>
  </si>
  <si>
    <t>DESTINO: HONORARIOS FIDUCIARIOS Y PROFESIONALES, RENTAS Y GASTOS DE OPERACIÓN PAGADOS CON RECURSOS ESTATALES.
CUMPLIMIENTO DE LA MISIÓN:
COADYUVAR CON LA PLANEACIÓN DEL DESARROLLO A TRAVÉS DE LA ADMINISTRACIÓN DE LOS RECURSOS, QUE SE PROCURE (EL FIDEICOMISO) PARA FOMENTAR Y CANALIZAR APOYOS A ESTUDIOS Y PROYECTOS QUE HAYAN SIDO IDENTIFICADOS COMO DETONADORES DEL DESARROLLO REGIONAL.</t>
  </si>
  <si>
    <t>DESTINO: RADICAR A LAS REPRESENTACIONES AGRARIAS Y OFICINAS CENTRALES RECURSOS DEL PROGRAMA FONORDE, PARA LA OPERACIÓN DEL PROGRAMA.
CUMPLIMIENTO DE LA MISIÓN:
SE ANEXAN INDICADORES TANTO DE COLONIAS AGRICOLAS Y TERRENOS NACIONALES DEL EJERCICIO 2015.</t>
  </si>
  <si>
    <t>APORTACIÓN INICIAL:   MONTO: $1,000,000.00   FECHA: 27/12/2012
OBSERVACIONES: LOS RECURSOS DEL FIDEICOMISO SE FISCALIZAN A TRAVÉS DE LA SECRETARÍA DE LA FUNCIÓN PÚBLICA (SFP), LA ÚLTIMA REVISIÓN SE LLEVÓ A CABO A TRAVÉS DEL DESPACHO EXTERNO CROWE HORWATH GOSSLER, DESIGNADO POR LA SFP, PARA PARA DICTAMINAR LOS ESTADOS FINANCIEROS DEL FIDEICOMISO.</t>
  </si>
  <si>
    <t>DESTINO: PARA EL CUMPLIMIENTO DE LAS SIGUIENTES FUNCIONES DE LA CONABIO (FIDEICOMISARIA DEL FONDO PARA LA BIODIVERSIDAD): 1.- INSTRUMENTAR Y OPERAR EL SISTEMA NACIONAL DE INFORMACIÓN SOBRE BIODIVERSIDAD (SNIB), PARA BRINDAR DATOS, INFORMACIÓN Y ASESORÍA A DIVERSOS USUARIOS. 2.- INSTRUMENTAR LAS REDES DE INFORMACIÓN NACIONALES Y MUNDIALES SOBRE BIODIVERSIDAD. 3.- DAR CUMPLIMIENTO A LOS COMPROMISOS INTERNACIONALES EN MATERIA DE BIODIVERSIDAD ADQUIRIDOS POR MÉXICO QUE SE LE ASIGNEN. 4.- LLEVAR A CABO ACCIONES ORIENTADAS A LA CONSERVACIÓN Y USO SUSTENTABLE DE LA BIODIVERSIDAD DE MÉXICO.
CUMPLIMIENTO DE LA MISIÓN:
SE CUMPLIÓ CON LA MISIÓN DE LA COMISIÓN NACIONAL PARA EL CONOCIMIENTO Y USO DE LA BIODIVERSIDAD (CONABIO) QUE ES "PROMOVER, COORDINAR, APOYAR Y REALIZAR ACTIVIDADES DIRIGIDAS AL CONOCIMIENTO DE LA DIVERSIDAD BIOLÓGICA, ASÍ COMO A SU CONSERVACIÓN Y USO SUSTENTABLE, PARA BENEFICIO DE LA SOCIEDAD", A TRAVÉS DEL FIDEICOMISO "FONDO PARA LA BIODIVERSIDAD" CUYO OBJETO ES INTEGRAR UN FONDO CON RECURSOS EN NUMERARIO Y EN ESPECIE PARA PROMOVER, FINANCIAR Y APOYAR LAS ACTIVIDADES DE LA CONABIO.</t>
  </si>
  <si>
    <t>DESTINO: NO SE REPORTAN EGRESOS, SIN EMBARGO ESTOS, SE DESTINARÁN A APOYAR EL DESARROLLO SUSTENTABLE DEL MEDIO AMBIENTE Y A LA PROTECCIÓN DE LA AFF "VALLE DE BRAVO", MALACATEPEC, TILOSTOC Y TEMASCALTEPEC".
CUMPLIMIENTO DE LA MISIÓN:
EN RELACIÓN CON EL DECRETO EXPROPIATORIO PUBLICADO EN EL DIARIO OFICIAL DE LA FEDERACIÓN DE FECHA 08 DE MAYO DE 2012, MEDIANTE EL CUAL SE AFECTÓ UNA SUPERFICIE DE 25-85-24.00 HECTÁREAS Y LA SUPERFICIE DE 53-45-22.00 HECTÁREAS DE USO COMÚN AGRARIO NUEVO SAN JUAN ATEZCAPAN, VALLE DE BRAVO EN EL CUAL SE ESTABLECIERON MONTOS INDEMNIZATORIOS, SOLICITÁNDOSE A LA SEDATU LAS CONSTANCIAS DE DESCARGO.</t>
  </si>
  <si>
    <t>APORTACIÓN INICIAL:   MONTO: $3,276,000.00   FECHA: 07/03/1994
OBSERVACIONES: NOTA AL PATRIMONIO NETO TOTAL: 1) LOS RECURSOS FEDERALES APORTADOS A LOS PROGRAMAS DE "CONSOLIDACIÓN DEL SISTEMA DE ÁREAS NATURALES PROTEGIDAS FASES I Y II" Y "FONDO PARA LA CONSERVACIÓN DE LA MARIPOSA MONARCA" SE REPORTAN A TRAVÉS DEL COMITÉ TÉCNICO DEL FONDO PARA ÁREAS NATURALES PROTEGIDAS DE LA CONANP. 2) LOS RECURSOS FEDERALES APORTADOS POR EL GOBIERNO DE MÉXICO SÓLO APLICAN PARA LOS PROGRAMAS DE APOYOS ESTRATÉGICOS Y GASTOS CENTRALES, POR LO CUAL ÚNICAMENTE SE MUESTRA EL MONTO DE LOS RENDIMIENTOS Y EGRESOS DE LOS RECURSOS APORTADOS PARA AMBOS PROGRAMAS. 3) RENDIMIENTOS FINANCIEROS DISPONIBLES PARA EL AÑO SIGUIENTE. 4) EL ÓRGANO INTERNO DE CONTROL EN LA SEMARNAT LLEVÓ A CABO LA AUDITORÍA 29/2009 A LA DIRECCIÓN GENERAL DE PROGRAMACIÓN Y PRESUPUESTO, MISMA QUE CONSIDERÓ AL ACTO JURÍDICO EN CUESTIÓN, DE FECHA 21 DE DICIEMBRE DE 2009.</t>
  </si>
  <si>
    <t>DESTINO: NO SE REALIZARON SESIONES DE CONSEJO DURANTE EL TRIMESTRE QUE SE REPORTA.
CUMPLIMIENTO DE LA MISIÓN:
NO SE REALIZARON SESIONES DE CONSEJO, DURANTE EL TRIMESTRE QUE SE REPORTA.</t>
  </si>
  <si>
    <t>APORTACIÓN INICIAL:   MONTO: $746,579,503.00   FECHA: 10/12/2007
OBSERVACIONES: DURANTE EL PERIODO QUE SE REPORTA NO SE LLEVO A CABO NINGUNA SESIÓN</t>
  </si>
  <si>
    <t>APORTACIÓN INICIAL:   MONTO: $3,000,000.00   FECHA: 17/10/2014
OBSERVACIONES: LOS INTERESES GENERADOS EN UN MES POR TESOFE SE VEN REFLEJADOS EN EL ESTADO DE CUENTA SIGUIENTE, YA QUE ESTOS SE DEPOSITAN EL PRIMER DIA DEL MES SIGUIENTE.</t>
  </si>
  <si>
    <t>APORTACIÓN INICIAL:   MONTO: $400,000,000.00   FECHA: 25/10/2000
OBSERVACIONES: .</t>
  </si>
  <si>
    <t>APORTACIÓN INICIAL:   MONTO: $163,499,803.42   FECHA: 16/11/2000
OBSERVACIONES: EL BENEFICIARIO ORIGINAL ES EL TRABAJADOR QUE CUMPLE CON TODOS LOS REQUISITOS ESTABLECIDOS EN EL ARTÍCULO 3° DEL REGLAMENTO DEL PLAN DE PENSIONES PARA LOS TRABAJADORES DEL IMP, A LA FECHA EFECTIVA DE RETIRO.</t>
  </si>
  <si>
    <t>APORTACIÓN INICIAL:   MONTO: $5,953,797.10   FECHA: 16/11/2000
OBSERVACIONES: EL BENEFICIARIO ORIGINAL ES EL TRABAJADOR QUE CUMPLE CON TODOS LOS REQUISITOS ESTABLECIDOS EN EL ARTÍCULO 3° DEL REGLAMENTO DEL PLAN DE PENSIONES PARA LOS TRABAJADORES DEL IMP, A LA FECHA EFECTIVA DE RETIRO.</t>
  </si>
  <si>
    <t>APORTACIÓN INICIAL:   MONTO: $3,182,838.78   FECHA: 21/12/2005
OBSERVACIONES: BENEFICIARIO EL TRABAJADOR QUE PARTICIPA EN EL FONDO DE AHORRO.</t>
  </si>
  <si>
    <t>APORTACIÓN INICIAL:   MONTO: $271,751,000.00   FECHA: 09/10/1989
OBSERVACIONES: LA APORTACIÓN INICIAL CORRESPONDE A LA CONSTITUCIÓN DEL FIDEICOMISO.</t>
  </si>
  <si>
    <t>APORTACIÓN INICIAL:   MONTO: $1,139,400,000.00   FECHA: 17/12/1997
OBSERVACIONES: LA APORTACIÓN INICIAL CORRESPONDE A LA CONSTITUCIÓN DEL FIDEICOMISO.</t>
  </si>
  <si>
    <t>APORTACIÓN INICIAL:   MONTO: $100,000.00   FECHA: 22/11/1996
OBSERVACIONES: N/A</t>
  </si>
  <si>
    <t>DESTINO: N/A
CUMPLIMIENTO DE LA MISIÓN:
SE ESTA CUMPLIENDO CON LA MISIÓN Y LOS FINES DEL FIDEICOMISO</t>
  </si>
  <si>
    <t>DESTINO: N/A
CUMPLIMIENTO DE LA MISIÓN:
SE ESTÁ CUMPLIENDO CON LA MISIÓN Y LOS FINES DEL FIDEICOMISO.</t>
  </si>
  <si>
    <t>DESTINO: SE HAN REALIZADO LOS SIGUIENTES PAGOS: - SERVICIO DE TELEFONIA CELULAR - COMISIONES BANCARIAS - HONORARIOS A AUDITORES EXTERNOS - PAGO DE UNIFORMES DE PERSONAL DE LA CSTAV
CUMPLIMIENTO DE LA MISIÓN:
- PAGO DE SERVICIOS DE COMUNICACIÓN - PAGO DE HONORARIOS AL FIDUCIARIO</t>
  </si>
  <si>
    <t>DESTINO: CUBRIR PENSIONES DEL PERSONAL DE FONATUR.
CUMPLIMIENTO DE LA MISIÓN:
CUBRIR CON OPORTUNIDAD LAS EROGACIONES A QUE TENGA DERECHO EL PERSONAL DE LA INSTITUCIÓN.</t>
  </si>
  <si>
    <t>DESTINO: EL PAGO DE LA PRIMA DE ANTIGÜEDAD DE LOS TRABAJADORES.
CUMPLIMIENTO DE LA MISIÓN:
GARANTIZAR EL PAGO DE PRIMAS DE ANTIGÜEDAD A LOS TRABAJADORES DEL HOTEL CAMINO REAL OAXACA (EXCONVENTO DE SANTA CATARINA).</t>
  </si>
  <si>
    <t>APORTACIÓN INICIAL:   MONTO: $600,000.00   FECHA: 28/11/1995
OBSERVACIONES: EL PERIODO QUE SE REPORTA AL MES DE MAYO DE 2015, TODA VEZ QUE ES HASTA ESTE MES EN EL QUE SE CUENTA CON ESTADOS DE CUENTA. EXISTE OTRA SUBCUENTA CON PATRIMONIO TOTAL DE $5,843.41 M.N. AL MISMO MES Y AÑO. PARA CONCORDAR CON LA TABLA SE ADAPTAN LAS CANTIDADES PARA OBTENER EL SALDO NETO DEL PERIODO A INFORMAR.</t>
  </si>
  <si>
    <t>DESTINO: SIN NOVIMIENTO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 (FIGURA INEXISTENTE).</t>
  </si>
  <si>
    <t>DESTINO: HONORARIOS AL FIDUCIARIO POR EL PERIODO ENERO - JUNIO 2015
CUMPLIMIENTO DE LA MISIÓN:
DURANTE EL PERIODO NO SE REGISTRARON EROGACIONES ADICIONALES A LOS HONORARIOS POR MANEJO DEL FIDEICOMISO</t>
  </si>
  <si>
    <t>APORTACIÓN INICIAL:   MONTO: $100,000.00   FECHA: 14/11/2000
OBSERVACIONES: No existen observaciones</t>
  </si>
  <si>
    <t>APORTACIÓN INICIAL:   MONTO: $10,000.00   FECHA: 06/11/2000
OBSERVACIONES: SALDO AL 31 DE DICIEMBRE DEL 2013.</t>
  </si>
  <si>
    <t>APORTACIÓN INICIAL:   MONTO: $500,000.00   FECHA: 15/12/2000
OBSERVACIONES: CON FECHA 01 DE JULIO DE 2015, EL ORGANO INTERNO DE CONTROL NOTIFICO LA ORDEN DE AUDITORIA NO. 07/2015 CLAVE 370, POR LO QUE ESTA EN PROCESO LA AUDITORIA AL FIDEICOMISO, CORRESPONDIENTE AL EJERCICIO 2014.</t>
  </si>
  <si>
    <t>DESTINO: FIDEICOMISO PARA EL PAGO DE PRIMAS DE ANTIGÜEDAD Y JUBILACIÓN DE LOS EMPLEADOS DEL CENTRO
CUMPLIMIENTO DE LA MISIÓN:
SE HAN APLICADO LOS INTERESES GENERADOS SOBRE INVERSIONES CORRESPONDIENTES DE ENERO A JUNIO 2015</t>
  </si>
  <si>
    <t>DESTINO: LOS RECURSOS SE APLICARÁN PARA PROYECTOS EN EL DESARROLLO DE NUEVAS TECNOLOGÍAS
CUMPLIMIENTO DE LA MISIÓN:
SE ESTÁN REPORTANDO LOS INTERESES GENERADOS Y LA APORTACION REALIZADA AL MES DE JUNIO 2015</t>
  </si>
  <si>
    <t>DESTINO: APOYO FINANCIERO A INSTITUCIONES A TRAVÉS DE PROYECTOS PARA LA INVESTIGACIÓN EN MATERIAS AGRÍCOLA, PECUARIA, ACUACULTURA AGROBIOTECNOLOGÍA Y RECURSOS FITOGENÉTICOS.
CUMPLIMIENTO DE LA MISIÓN:
INFORMACIÓN NO ACTUALIZADA POR EL SECRETARIO ADMINISTRATIVO</t>
  </si>
  <si>
    <t>DESTINO: APOYAR LAS ACTIVIDADES DE INVESTIGACIÓN CIENTÍFICA Y TECNOLÓGICA INNOVACIÓN Y DESARROLLO TECNOLÓGICO, QUE PODRÁN INCLUIR LA FORMACIÓN DE RECURSOS HUMANOS DE ALTA ESPECIALIDAD, DIVULGACIÓN CIENTÍFICA Y TECNOLÓGICA.
CUMPLIMIENTO DE LA MISIÓN:
MUCHOS DE LOS PROYECTOS HAN ENCONTRADO ESPACIO PARA SU INSTRUMENTACIÓN, ASÍ COMO EL RECONOCIMIENTO NACIONAL E INTERNACIONAL DE SUS APORTACIONES, GRACIAS A LOS CUALES SE HA LOGRADO EL DESARROLLO DE VIVIENDA EMERGENTE EN OTROS PAÍSES Y A NIVEL NACIONAL SE CREARON NUEVOS MODELOS Y SISTEMAS CONSTRUCTIVOS EN EL CASO DE FORMACIÓN DE RECURSOS HUMANOS. LA INFORMACIÓN ADMINISTRATIVA NO FUE ACTUALIZADA POR EL SECRETARIO ADMINISTRATIVO.</t>
  </si>
  <si>
    <t>DESTINO: APOYOS PARA LA INVESTIGACION CIENTIFICA Y TECNOLOGICA DEL SECTOR SALUD.
CUMPLIMIENTO DE LA MISIÓN:
DURANTE EL PERIODO QUE SE INFORMA HAN APORTADO 90 MILLONES DE PESOS PARA LA CONVOCATORIA 2015.</t>
  </si>
  <si>
    <t>DESTINO: PROYECTOS DE INVESTIGACIÓN CIENTÍFICA Y TECNOLÓGICA
CUMPLIMIENTO DE LA MISIÓN:
SE CUMPLE LA MISIÓN Y OBJETIVOS DEL FONDO SECTORIAL AL CONTINUAR CON EL FINANCIAMIENTO DE PROYECTOS DE INVESTIGACIÓN APLICADA, DESARROLLO TECNOLÓGICO Y FORMACIÓN DE RECURSOS HUMANOS.</t>
  </si>
  <si>
    <t>FONDO DE COOPERACION INTERNACIONAL EN CIENCIA Y TECNOLOGIA</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</si>
  <si>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 EL FIDEICOMISO.
CUMPLIMIENTO DE LA MISIÓN:
HASTA EL PERIODO QUE SE INFORMA, SE APORTARON $3,194,519,543.00 PESOS Y SE HAN REALIZADO ACTIVIDADES PARA APOYO A PROYECTOS Y DE ADMINISTRACIÓN DEL FONDO.</t>
  </si>
  <si>
    <t>APORTACIÓN INICIAL:   MONTO: $1.00   FECHA: 02/01/2015
OBSERVACIONES: NINGUNA</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</si>
  <si>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</si>
  <si>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APORTACIÓN INICIAL:   MONTO: $8,500,000.00   FECHA: 24/11/2000
OBSERVACIONES: EN EL SISTEMA DEL PROCESO INTEGRAL DE PROGRAMACIÓN Y PRESUPUESTO "PIPP" DEL EJERCICIO 2015, SE ENCUENTRA VIGENTE LA CLAVE DE ACTUALIZACIÓN DEL FIDEICOMISO 597 ACTINVER. NOTA: LA CANTIDAD DE $3,566,700.40 CORRESPONDE A LA DISPONIBILIDAD FINAL DEL EJERCICIO 2014.</t>
  </si>
  <si>
    <t>DESTINO: APOYOS PARA LA INVESTIGACIÓN CIENTIFICA Y TECNOLÓGICA DEL ESTADO DE AGUASCALIENTES
CUMPLIMIENTO DE LA MISIÓN:
INFORMACIÓN NO ACTUALIZADA POR EL SECRETARIO ADMINISTRTIVO.</t>
  </si>
  <si>
    <t>DESTINO: APOYO PARA LA INVESTIGACION CIENTIFICA Y TECNOLOGICA DEL ESTADO DE BAJA CALIFORNIA NORTE
CUMPLIMIENTO DE LA MISIÓN:
LA INFORMACIÓN NO FUE ACTUALIZADA POR SE SECRETARIO ADMINISTRATIVO.</t>
  </si>
  <si>
    <t>DESTINO: FINANCIAMIENTO A PROYECTOS DE INVESTIGACIÓN CIENTÍFICA Y TECNOLÓGICA DEL ESTADO DE SAN LUIS POTOSÍ.
CUMPLIMIENTO DE LA MISIÓN:
DURANTE EL PERIODO QUE SE INFORMA SE HAN PUBLICADO DOS CONVOCATORIAS POR UN MONTO DE 25 MDP PARA ATENDER DEMANDAS PRIORITARIAS DEL ESTADO, EN LAS CUALES SE AROBARON TRES PROYECTOS POR UN MONTO DE 17.3 MDP</t>
  </si>
  <si>
    <t>DESTINO: SE TIENEN PROYECTOS DE SIETE CONVOCATORIAS QUE ESTAN PENDIENTES DE MINISTRAR, DE LA CUALES LA CONVOCATORIA 2014-48 ES LA DE MAYOR CANTIDAD CON $7,995158.00.
CUMPLIMIENTO DE LA MISIÓN:
DURANTE EL PERIODO QUE SE INFORMA SE APROBARON LO DOS PROYECTOS DE LA CONVOCATORIA 2014-48 POR UN MONTO DE $12,000,000.00 DE LOS CUALES YA FUE MINISTRADO LA ETAPA 1.</t>
  </si>
  <si>
    <t>DESTINO: APOYOS PARA LA INVESTIGACION CIENTIFICA Y TECNOLOGICA DEL ESTADO DE ZACATECAS EN SUS SECTORES PRIORITARIOS: MINERÍA, AGROINDUSTRIA ALIMENTARIA, TICS, MANUFACTURA AVANZADA Y ENERGIAS RENOVABLES.
CUMPLIMIENTO DE LA MISIÓN:
DURANTE EL PERIODO QUE SE INFORMA QUE EL DIA 2 DE JUNIO DE 2015 SE LLEVÓ A CABO LA PRIMERA REUNIÓN ORDINARIA DEL FONDO MIXTO, POR MEDIO DEL CUAL LOS MIEMBROS DEL CUAL SUS MIEMBROS APROBARON LA PUBLICACIÓN DE LA CONVOCATORIA ZAC 2015-01 POR UN MONTO DE $26,000,000.00; ZAC 2015-02 POR UN MONTO DE $68,000,000.00 Y ZAC 2015-03 POR UN MONTO DE $6,000,000.00 PARA EL DESARROLLO DE PROYECTOS.</t>
  </si>
  <si>
    <t>DESTINO: APOYOS PARA LA INVESTIGACION CIENTIFICA Y TECNOLOGICA DEL ESTADO DE BAJA CALIFORNIA SUR
CUMPLIMIENTO DE LA MISIÓN:
SE APROBARON 19,997,241.00 MILLONES DE PESOS PARA EL DESARROLLO DE PROYECTOS.</t>
  </si>
  <si>
    <t>DESTINO: RECURSOS DESTINADOS PARA EL FOMENTO A LA INVESTIGACION CIENTIFICA Y TECNOLOGICA DEL ESTADO DEL ESTADO DE YUCATAN. ( UNIVERSIDADES, CENTROS DE INV Y EMPRESAS CON RENIECYT).
CUMPLIMIENTO DE LA MISIÓN:
EN EL EJERCICIO DE 2015, SE HAN FORMALIZADO RECURSOS POR LA CANTIDAD DE $27'823,863.60 PESOS PARA LA CONVOCATORIA YUC-2014-C17.</t>
  </si>
  <si>
    <t>DESTINO: APOYOS PARA LA INVESTIGACION CIENTIFICA Y TECNOLOGICA DEL ESTADO DE MORELOS.
CUMPLIMIENTO DE LA MISIÓN:
SE REALIZARON DIFERENTES ACTIVIDADES PARA CUMPLIR EL OBJETO DEL FONDO.</t>
  </si>
  <si>
    <t>DESTINO: APOYOS PARA PROYECTOS DE INVESTIGACION CIENTIFICA Y TECNOLOGICA EN EL ESTADO DE MICHOACÁN.
CUMPLIMIENTO DE LA MISIÓN:
AL MES DE MARZO DE 2015 SE HABÍAN APROBADO 69,000,000 DE PESOS Y SE HABÍAN CANCELADO 42,000,000 PESOS PARA EL DESARROLLO DE PROYECTOS.</t>
  </si>
  <si>
    <t>DESTINO: APOYOS PARA LA INVESTIGACIÓN CIENTIFICA Y TECNOLOGICA DEL ESTADO DE VERACRUZ.
CUMPLIMIENTO DE LA MISIÓN:
DURANTE EL PERIODO QUE SE REPORTA SE DIO SEGUIMIENTO TÉCNICO Y FINANCIERO A LOS PROYECTOS DE INVESTIGACION VIGENTES EN PROCESO DE CANCELACION Y DE CIERRE TÉCNICO Y FINANCIERO.</t>
  </si>
  <si>
    <t>DESTINO: APOYOS PARA LA INVESTIGACION CIENTIFICA Y TECNOLOGICA DEL ESTADO DE OAXACA.
CUMPLIMIENTO DE LA MISIÓN:
DURANTE EL PERIODO QUE SE INFORMA HAN MIISTRADO LA CANTIDAD DE DOS MILLONES SEISCIENTOS SETENTA Y DOS MIL SEISCIENTOS VEINTE PESOS COMO PARTE DEL SEGUIEMIENTO AL DESARROLLO DE PROYECTOS.</t>
  </si>
  <si>
    <t>APORTACIÓN INICIAL:   MONTO: $10,553,923.00   FECHA: 01/02/1983
OBSERVACIONES: EL SALDO FINAL DEL EJERCICIO 2014, FUE CORREGIDO PARA INFORMAR LOS MONTOS REALES.</t>
  </si>
  <si>
    <t>Tercer Trimestre 2015</t>
  </si>
  <si>
    <t>ANEXO XVII</t>
  </si>
  <si>
    <t>CON REGISTRO VIGENTE AL 30 DE SEPTIEMBRE DE 2015</t>
  </si>
  <si>
    <t>REPORTADO
ENERO - SEPTIEMBRE  2015</t>
  </si>
  <si>
    <t>DESTINO: APOYOS PARA BENEFICIAR A LOS HIJOS DE LOS MIEMBROS DEL EMP QUE SUFRAN UNA INCAPACIDAD TOTAL O PERMANENTE O BIEN FALLEZCAN COMO CONSECUENCIA DE UN ACCIDENTE EN EL EJERCICIO DE SUS FUNCIONES.
CUMPLIMIENTO DE LA MISIÓN:
DURANTE 2015 SE APOYARON EN PROMEDIO A 33 HIJOS DE LOS MILITARES PERTENECIENTES AL EMP QUE FALLECIERON EN EL EJERCICIO DE SUS FUNCIONES, CORRESPONDIENTES A: NIVEL PREESCOLAR, PRIMARIA, SECUNDARIA, PREPARATORIA Y EQUIVALENTE Y A NIVEL PROFESIONAL. CABE SEÑALAR QUE NO ES POSIBLE PREVER EL NÙMERO DE BENEFICIARIOS QUE PUEDAN INCREMENTAR LA META.</t>
  </si>
  <si>
    <t>DESTINO: $132,388.81 HONORARISO PROFESIONALES,$2,327,793.77, GOBIERNO DEL ESTADO DE ESTADO DE COLIMA ATLAS DE PELIGROS Y RIESGOS PARA EL ESTADO DE COLIMA, $152, 000.00, UNIVERSIDAD NACIONAL AUTONOMA DE MEXICO PROYECTO DE ESTRATEGIA INTEGRAL PARA EL MEJORAMIENTO DE LA CULTURA DE PREVENCION Y AUTOPROTECCION ANTE SISMOS, $24,934,062.62 PROYECTO DE ACCIONES PREVENITVAS DENOMINADO ATLAS DE RIESGO DEL ESTADO DE QUINTANA ROO, $25,791.13, UNAM DESARROLLO DE HERRAMIENTAS PARA SIMULACION DE PROCESOS VOLCANICOS ACUERDO E.III.02, $86,756.58 UNAM DESARROLLO DE RED DE MONITOREO REMOTO DE GASES DEL VOLCAN POPOCATEPETL ACUERDO E.III.03, $2,134,215.87 UNAM ESTUDIOS GEOLÓGICOS Y ACTUALIZACION DEL MAPA DE PELIGROS DEL VOLCÁN POPOCATEPETL, ACUERDO E.III.04, $13,254,033.61 CONAGUA CUENCA BAJA DEL RIO PANUCO, ACUERDO E.II.03 Y O.III.09, $5,088,036.76 SECRETARÍA DE MARINA-PROYECTO PREVENTIVO ESTRATEGICO DENOMINADO REFORZAMIENTO DE LAS REDES DE MONITOREO DEL NIVEL DEL MAR Y DE LOS SISTEMAS DE COMUNICACIÓN PARA LA CONSOLIDACIÓN DEL SISTEMA NACIONAL DE ALERTA DE TSUNAMIS ACUERDO E.I.01Y O.I.11, $23,584.59 IMPUESTOS ENTERADOS S/HONS. PROFS, -$6,619.27 LAURITA JUDITH FUJIWARA APOCADA.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</si>
  <si>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AL TERCER TRIMESTRE DEL 2015 EL IMPORTE POR CONCEPTO DE HONORARIOS Y COMISIONES ASCENDIÓ A LA CANTIDAD DE $3,750,883.49(TRES MILLONES SETECIENTOS CINCUENTA MIL OCHOCIENTOS OCHENTA Y TRES PESOS 49/100 M.N),CANTIDAD QUE SE CONFORMA POR 3,750,153.12(TRES MILLONES SETECIENTOS CINCUENTA MIL CIENTO CINCUENTA Y TRES PESOS 12/100 M.N), POR HONORARIOS FIDUCIARIOS, $660.77 (SEISCIENTOS SESENTA PESOS 77/100 M.N.) POR HONORARIOS POR DISPERSIÓN Y $69.60(SESENTA Y NUEVE PESOS 60/100 M.N.)POR COMISIONES. ASIMISMO, EL MONTO DE APOYOS ENTREGADOS AL TERCER TRIMESTRE, ASCIENDE A LA CANTIDAD DE $4,470,000.00 (CUATRO MILLONES CUATROCIENTOS SETENTA MIL PESOS 00/100 M.N.). NO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AL TERCER TRIMESTRE DEL EJERCICIO FISCAL 2015, SE CONTINUA CON EL PAGO A LOS BENEFICIARIOS DE LAS LISTAS 40, 41, 42, 43, 44, 45 Y 46 INTEGRADAS POR 109,659 BENEFICIARIOS.</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</si>
  <si>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INFORMACION QUE CONTIENE ESTE REPORTE ES RESPONSABILIDAD DEL FIDUCIARIO Y NO ES GENERADA POR QUIEN LO REALIZA. ASIMISMO, CABE DESTACAR QUE CON FECHA 22 DE DICIEMBRE DE 2014, SE SUSCRIBIÓ EL SEGUNDO CONVENIO MODIFICATORIO AL CONTRADO DE FIDEICOMISO PÚBLICO DE ADMINISTRACIÓN DENOMINADO “FONDO DE APOYO SOCIAL PARA EX TRABAJADORSE MIGRATORIOS MEXICANOS”.</t>
  </si>
  <si>
    <t>DESTINO: PAGO DE DIVERSOS PROYECTOS AUTORIZADOS POR EL COMITÉ TÉCNICO, EN SU OPORTUNIDAD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</si>
  <si>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DESTINO: EN EL PRESENTE TRIMESTRE NO SE PRESENTO NINGUNA DEMANDA EN EL EXTRANJERO CONTRA EL ESTADO MEXICANO, POR LO QUE LOS RECURSOS EN SU TOTALIDAD SIGUEN FORMANDO PARTE DEL PATRIMONIO DEL FIDEICOMISO. SIN EMBARGO DURANTE EL TERCER TRIMESTRE DE 2015 SE PRESENTARON GASTOS DE APOYO POR CONCEPTO DE AUDITORIAS EXTERNAS Y CONTRIBUCIONES DIVERSAS LAS CUALES SUMAN UN TOTAL DE $60,341.01 M.N.
CUMPLIMIENTO DE LA MISIÓN:
EN EL PRESENTE TRIMESTRE NO SE PRESENTO NINGUNA DEMANDA EN EL EXTRANJERO CONTRA EL ESTADO MEXICANO, POR LO QUE LOS RECURSOS EN SU TOTALIDAD SIGUEN FORMANDO PARTE DEL PATRIMONIO DEL FIDEICOMISO.</t>
  </si>
  <si>
    <t>APORTACIÓN INICIAL:   MONTO: $200,010,000.00   FECHA: 28/06/2012
OBSERVACIONES: SE REPORTA LA INFORMACIÓN DEL TERCER TRIMESTRE DE 2015</t>
  </si>
  <si>
    <t>DESTINO: EJECUCIÓN DE 31 PROYECTOS DE LAS 16 DIFERENTES SUBCUENTAS QUE PARTICIPAN EN EL FIDEICOMISO, GASTOS DE OPERACIÓN, PAGO DE IMPUESTOS, PAGO DE AUDITORIA Y RESULTADOS CAMBIARIOS
CUMPLIMIENTO DE LA MISIÓN:
LAS ACTIVIDADES ESTÁN EN PROCESO POR QUE FORMAN PARTE DE LOS PLAN OPERATIVO ANUALES DE LAS SUBCUENTAS.</t>
  </si>
  <si>
    <t>APORTACIÓN INICIAL:   MONTO: $1,463,524.22   FECHA: 05/09/1996
OBSERVACIONES: SE REPORTA LA INFORMACIÓN AL TERCER TRIMESTRE AL 2015 (ENE-SEPT)Y SE ADJUNTA EL ACUERDO DE LA SESION EXTRAORDINARIA DEL COMITE TECNICO DEL 16 DE JULIO 2015 DEBIDAMENTE FIRMADO</t>
  </si>
  <si>
    <t>DESTINO: EN TÉRMINOS DEL ARTICULO 1 Y 35 DE LA LEY DE COOPERACIÓN INTERNACIONAL PARA EL DESARROLLO (LCID) LOS RECURSOS DEL PATRIMONIO SON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COMITÉ TÉCNICO Y DE ADMINISTRACIÓN APROBO DESTINAR RECURSOS PARA FINANCIAR: EL PROGRAMA DE BECAS 2015 HASTA POR UN IMPORTE DE $62,805,576.00 M.N. (SESENTA Y DOS MILLONES OCHOCIENTOS CINCO MIL QUINIENTOS SETENTA Y SEIS PESOS 00/100), PROGRAMA DE OFERTA DE COOPERACIÓN DE MÉXICO EN EL MARCO DE LA ASOCIACIÓN DE ESTADOS DEL CARIBE $166,000 USD (CIENTO SESENTA Y SEIS MIL DÓLARES 00/USD) Y AYUDA HUMANITARIA PARA CHILE HASTA $100,000.00 (CIEN MIL DÓLARES 00/USD).</t>
  </si>
  <si>
    <t>APORTACIÓN INICIAL:   MONTO: $4,000,000.00   FECHA: 23/11/2012
OBSERVACIONES: AL 30 DE SEPTIEMBRE DE 2015 NO SE TIENE PASIVOS.</t>
  </si>
  <si>
    <t>DESTINO: DURANTE EL TERCER TRIMESTRE DE 2015, SE ASIGNARON FONDOS DE CONTINGENCIA A LA EMBAJADA DE MÉXICO EN JORDANIA POR 20.0 MILES DE DÓLARES EUA Y PARA EL CONSULADO DE MÉXICO EN MILWAKEE POR 15.0 MILES DE DÓLARES EUA.
CUMPLIMIENTO DE LA MISIÓN:
DE CONFORMIDAD CON EL FIN PARA EL QUE FUE CREADO, DURANTE EL PRESENTE EJERCICIO SE CONTINUARÁ CON LA CREACIÓN Y OPERACIÓN DE LOS FONDOS DE CONTINGENCIA DESTINADOS A LAS EMBAJADAS Y CONSULADOS DE MEXICO EN EL EXTRANJERO.</t>
  </si>
  <si>
    <t>APORTACIÓN INICIAL:   MONTO: $45,270,637.70   FECHA: 22/09/2006
OBSERVACIONES: EL MANDATO ESTA CONSTITUIDO EN DÓLARES AMERICANOS, PARA LA PRESENTACIÓN EN MONEDA NACIONAL DE ESTE INFORME TRIMESTRAL, SE CONSIDERA EL TIPO DE CAMBIO DE $16.9053 PESOS M.N. POR DÓLAR EUA, REPORTADO POR LA INSTITUCIÓN FINANCIERA AL 30 DE SEPTIEMBRE DE 2015; Y AL APLICAR ESTE TIPO DE CAMBIO AL MONTO DE RECURSOS DISPONIBLES EN DÓLARES AL CIERRE DEL AÑO ANTERIOR, SE GENERA UNA DIFERENCIA POSITIVA ACUMULADA DE $1’489,898.12 M.N.</t>
  </si>
  <si>
    <t>DESTINO: HONORARIOS FIDUCIARIOS PAGADOS. CABE HACER MENCIÓN QUE EL 25/06/2015, EL ESTADO DE HIDALGO LLEVÓ A CABO EL PAGO ANTICIPADO DE LOS CRÉDITOS CONTRATADOS CON BANOBRAS AL AMPARO DEL FONREC, POR LO QUE SE LLEVÓ A CABO LA REDENCIÓN ANTICIPADA DE LOS BONOS CUPÓN CERO ADQUIRIDOS PARA RESPALDAR LOS DESEMBOLSOS DE LOS CITADOS CRÉDITOS, EN CUYO CASO SE RECIBIÓ EN EL PATRIMONIO $293’763,206.57 COMO PRODUCTO DE DICHA REDENCIÓN ANTICIPADA, IMPORTE QUE FUE ENTREGADO EN ESA MISMA FECHA A LA INSTITUCIÓN POR CONCEPTO DE AMORTIZACIÓN PARCIAL POR CUENTA Y ORDEN DEL GOBIERNO DEL ESTADO DE HIDALGO.
CUMPLIMIENTO DE LA MISIÓN:
POR LO QUE RESPECTA AL DESTINO DEL PATRIMONIO, AL 30 DE SEPTIEMBRE DE 2015, CONFORME A LOS FINES DEL FIDEICOMISO SE HAN EROGADO RECURSOS PARA COMPRA DE BONOS CUPÓN CERO POR CONCEPTO DE APOYOS FINANCIEROS OTORGADOS A ENTIDADES FEDERATIVAS POR $4,198’883,131.23. DICHO IMPORTE FORMA PARTE DE LAS INVERSIONES DEL FIDEICOMISO A LA FECHA DE ESTE REPORTE.(VER OBSERVACIONES)</t>
  </si>
  <si>
    <t>APORTACIÓN INICIAL:   MONTO: $4,500,000,000.00   FECHA: 30/03/2011
OBSERVACIONES: EL 26 DE AGOSTO DEL PRESENTE AÑO, LA SECRETARÍA DE HACIENDA Y CRÉDITO PÚBLICO EN SU CARÁCTER DE FIDEICOMITENTE DEL FIDECOMISO 2186.- FONREC, REALIZÓ UNA APORTACIÓN AL PATRIMONIO DEL FIDEICOMISO POR EL IMPORTE DE $300’000,000.00 PARA LA CREACIÓN DE LA SUBCUENTA PARA EL ESTADO DE BAJA CALIFORNIA SUR. ASÍ MISMO, AL CIERRE DEL TERCER TRIMESTRE DE 2015, SE TIENE REGISTRADO EN LA CONTABILIDAD DEL FIDEICOMISO RESERVAS PARA EL OTORGAMIENTO DE APOYOS FINANCIEROS POR LA CANTIDAD DE $59’085,279.34, POR LO QUE AL 30 DE SEPTIEMBRE DE 2015 LA DISPONIBILIDAD QUE SE TIENE EN EL PATRIMONIO PARA NUEVOS APOYOS FINANCIEROS ASCIENDE A LA CANTIDAD DE $548’795,208.85, CONSIDERANDO EL IMPORTE RESERVADO PARA EL PAGO DE HONORARIOS FIDUCIARIOS DURANTE LA VIGENCIA RESTANTE DEL FIDEICOMISO POR LA CANTIDAD DE $14’186,586.31, ASÍ COMO LA APORTACIÓN DE LA SUBCUENTA DEL ESTADO DE BAJA CALIFORNIA SUR. LOS RECURSOS DEL FIDEICOMISO POR EL PERÍODO DE ENERO 2012 AL 31 DE DICIEMBRE 2014 SE ENCUENTRA EN REVISIÓN POR PARTE DEL ÓRGANO INTERNO DE CONTROL DE LA SECRETARÍA DE HACIENDA Y CRÉDITO PÚBLICO, A TRAVÉS DE LA AUDITORÍA NÚMERO 02/2015. DADOS LOS FINES ESTABLECIDOS EN EL CONTRATO DE FIDEICOMISO, NO SE GENERA ESTADO DE RESULTADOS, LOS INTERESES SE REGISTRAN EN CUENTAS DE BALANCE (PATRIMONIO) Y LAS EROGACIONES (HONORARIOS Y COMISIONES BANCARIAS) EN SALIDAS PATRIMONIALES (APLICACIONES PATRIMONIALES).</t>
  </si>
  <si>
    <t>DESTINO: LOS EGRESOS SE DESTINARON AL PAGO DE HONORARIOS FIDUCIARIOS
CUMPLIMIENTO DE LA MISIÓN:
POR LO QUE RESPECTA AL DESTINO DEL PATRIMONIO, AL 30 DE SEPTIEMBRE DE 2015, SE HAN EROGADO RECURSOS PARA COMPRA DE BONOS CUPÓN CERO POR CONCEPTO DE APOYOS FINANCIEROS OTORGADOS A ENTIDADES FEDERATIVAS POR LA CANTIDAD DE $3,941’005,964.23. DICHO IMPORTE FORMA PARTE DE LAS INVERSIONES DEL FIDEICOMISO A LA FECHA DE ESTE REPORTE.(VER INFORMACIÓN ADICIONAL EN LAS OBSERVACIONES).</t>
  </si>
  <si>
    <t>APORTACIÓN INICIAL:   MONTO: $4,000,000,000.00   FECHA: 20/04/2012
OBSERVACIONES: ASÍ MISMO, AL CIERRE DEL TERCER TRIMESTRE DEL 2015, SE TIENE REGISTRADO EN LA CONTABILIDAD DEL FIDEICOMISO RESERVAS PARA EL OTORGAMIENTO DE APOYOS FINANCIEROS POR LA CANTIDAD DE $10’475,551.69, POR LO QUE AL 30 DE SEPTIEMBRE DE 2015 LA DISPONIBILIDAD QUE SE TIENE EN EL PATRIMONIO PARA NUEVOS APOYOS FINANCIEROS ASCIENDE A LA CANTIDAD DE $51’280,215.53, CONSIDERANDO UNA RESERVA PARA EL COBRO DE HONORARIOS FIDUCIARIOS E IVA QUE ASCIENDE A $17’532,021.83. LOS RENDIMIENTOS FINANCIEROS QUE SE REPORTAN INCLUYEN INTERESES DEVENGADOS SOBRE INVERSIONES EN BONOS CUPÓN CERO POR $262,489,762.91 E INTERESES COBRADOS SOBRE INVERSIONES EN VALORES POR $2,098,262.4 DERIVADO DE SUS FINES, PARA ESTE FIDEICOMISO NO SE GENERAN ESTADOS DE RESULTADOS. LOS RECURSOS DEL FIDEICOMISO POR EL PERÍODO DE ENERO 2012 AL 31 DE DICIEMBRE 2014 SE ENCUENTRA EN REVISIÓN POR PARTE DEL ÓRGANO INTERNO DE CONTROL DE LA SECRETARÍA DE HACIENDA Y CRÉDITO PÚBLICO, A TRAVÉS DE LA AUDITORÍA NÚMERO 02/2015.</t>
  </si>
  <si>
    <t>DESTINO: DURANTE EL PERIODO ENERO-SEPTIEMBRE DE 2015 SE REGISTRÓ EL USO DE RECURSOS PARA INVERSIONES FINANCIERAS, COMO PARTE DE LAS MEDIDAS PARA LA ADMINISTRACIÓN DE RIESGOS, PARA EL PAGO DE HONORARIOS AL FIDUCIARIO Y EL DICTAMEN DE ESTADOS FINANCIEROS.
CUMPLIMIENTO DE LA MISIÓN:
DURANTE EL PERIODO ENERO-SEPTIEMBRE DE 2015 LOS RECURSOS DEL FEIP, CONFORME A SU OBJETO, ESTUVIERON DISPONIBLES PARA AMINORAR EL EFECTO SOBRE LAS FINANZAS PÚBLICAS Y LA ECONOMÍA NACIONAL CUANDO OCURRAN DISMINUCIONES DE LOS INGRESOS DEL GOBIERNO FEDERAL POR MENORES INGRESOS PETROLEROS, MENOR RECAUDACIÓN DE IMPUESTOS, DERECHOS, PRODUCTOS Y APROVECHAMIENTOS QUE NO TENGAN FIN ESPECÍFICO, RESPECTO A LO ESTIMADO EN LA LIF 2015, PARA CUBRIR EL GASTO APROBADO EN EL PEF 2015.</t>
  </si>
  <si>
    <t>APORTACIÓN INICIAL:   MONTO: $9,455,074,200.01   FECHA: 27/04/2001
OBSERVACIONES: CONFORME A LA LFPRH SE CAMBIA LA DENOMINACIÓN DEL FONDO DE ESTABILIZACIÓN DE LOS INGRESOS PETROLEROS A FONDO DE ESTABILIZACIÓN DE LOS INGRESOS PRESUPUESTARIOS A PARTIR DE 2015, EN TÉRMINOS DE LO ESTABLECIDO EN EL ART. CUARTO TRANSITORIO DEL REGLAMENTO DE LA LFPRH. LAS APORTACIONES DE RECURSOS FISCALES INCLUYEN LA TRANSFERENCIA DEL FONDO MEXICANO DEL PETRÓLEO POR 16,634,184,600 PESOS Y EL AJUSTE POR EL DERECHO SOBRE EXTRACCIÓN DE HIDROCARBUROS DE 2014 POR 82,015,234 PESOS.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ENERO-SEPTIEMBRE DE 2015 EN TÉRMINOS DE FLUJO DE EFECTIVO. LOS DATOS SE EXPRESAN EN MONEDA NACIONAL. LAS DISCREPANCIAS ENTRE LOS RESULTADOS DE LOS ESTADOS FINANCIEROS Y LOS REPORTADOS EN EL SISTEMA DE CONTROL Y TRANSPARENCIA DE FIDEICOMISOS (SCTF) DEL PORTAL APLICATIVO DE LA SECRETARÍA DE HACIENDA Y CRÉDITO PÚBLICO (PIPP),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 LOS DECIMALES PUEDEN NO COINCIDIR DEBIDO AL REDONDEO.</t>
  </si>
  <si>
    <t>DESTINO: CORRESPONDE AL PAGO DE HONORARIOS FIDUCIARIOS POR $11,224.55 Y $1,795.94 POR CONCEPTO DEL IVA DE HONORARIOS.
CUMPLIMIENTO DE LA MISIÓN:
AL TERCER TRIMESTRE DE 2015, Y DESDE SU CONSTITUCIÓN, EL FIDEICOMISO HA ADQUIRIDO UN TOTAL DE 351 VIVIENDAS EN EL PAÍS, DE LAS CUALES SE HAN DONADO 338, SE VENDIERON 12 POR NO CONSIDERARSE DE UTILIDAD PARA EL PROGRAMA Y A LA FECHA SE CUENTA UNICAMENTE CON LOS DERECHOS DEL INMUEBLE UBICADO EN SALINA CRUZ, OAXACA.</t>
  </si>
  <si>
    <t>DESTINO: NO SE REALIZARON EROGACIONES.
CUMPLIMIENTO DE LA MISIÓN:
LA UNIDAD DE BANCA DE DESARROLLO ESTÁ REVISANDO LAS OPCIONES QUE PERMITAN LLEVAR A CABO LA EXTINCIÓN DEL FIDEICOMISO.</t>
  </si>
  <si>
    <t>DESTINO: ATENDER EL PAGO DE HONORARIOS FIDUCIARIOS, HONORARIOS DE AUDITOR EXTERNO Y PAGO DE CONTINGENCIAS DE LAUDOS LABORALES Y SENTENCIAS CONDENATORIAS.
CUMPLIMIENTO DE LA MISIÓN:
SE CONTINUARÁ ADMINISTRANDO EL PATRIMONIO FIDEICOMITIDO Y ATENDIENDO LAS SOLICITUDES DE PAGO QUE INSTRUYA EL COMITÉ TÉCNICO PARA EL CUMPLIMIENTO DE LOS FINES PARA LOS QUE FUE CONSTITUIDO EL FDE. ASÍ COMO INCORPORAR LA ADMINISTRACIÓN DE BIENES, DERECHOS O PASIVOS CONTINGENTES QUE LE SEAN TRANSMITIDOS, TRATÁNDOSE DE ACTIVIDADES RESIDUALES PREVIA AUTORIZACIÓN DE COMITÉ TÉCNICO.</t>
  </si>
  <si>
    <t>DESTINO: SON LOS EGRESOS CANALIZADOS PARA EL PROCESO DE PAGO A AHORRADORES POR $249,884,761.59; HONORARIOS POR SERVICIOS $27,950,359.00; OTROS GASTOS DE OPERACIÓN Y ADMINISTRACIÓN POR $2,709,752.50 Y HONORARIOS FIDUCIARIOS POR $5,199,700.62
CUMPLIMIENTO DE LA MISIÓN:
PARA PROSEGUIR CON SUS FINES, AL TERCER TRIMESTRE DE 2015 EL FIDEICOMISO CONTINUÓ CON EL PROCESO ORDENADO DE ATENCIÓN Y PAGO A AHORRADORES; REFORZÓ SU PAPEL COMO INSTRUMENTO DE APOYO AL REORDENAMIENTO Y CONSOLIDACIÓN DEL SECTOR DE AHORRO Y CRÉDITO POPULAR Y CONTINUARÁ LA COORDINACIÓN CON LA SHCP, CNBV Y BANSEFI A FIN DE APOYAR AL SANEAMIENTO DE SOCIEDADES EN OPERACIÓN TIPO II.</t>
  </si>
  <si>
    <t>APORTACIÓN INICIAL:   MONTO: $1,785,000,000.00   FECHA: 19/02/2001
OBSERVACIONES: AL TRIMESTRE QUE SE INFORMA, EL FIDEICOMISO NO RECIBIÓ RECURSOS FEDERALES. NO OBSTANTE SE CONTINÚA CON EL OBJETO PARA EL QUE FUE CREADO. ES CONVENIENTE SEÑALAR QUE LOS INGRESOS QUE SE REPORTAN PRINCIPALMENTE SON EL RESULTADO DE RENDIMIENTOS FINANCIEROS, REEMBOLSOS CORRESPONDIENTES A LOS CONVENIOS DE COORDINACIÓN FIRMADOS CON LOS ESTADOS DE QUERÉTARO, OAXACA Y TLAXCALA, ASÍ COMO LA APORTACIÓN REALIZADA POR EL ESTADO DE MÉXICO.</t>
  </si>
  <si>
    <t>DESTINO: EN ENERO-SEPTIEMBRE DE 2015, LOS EGRESOS CORRESPONDEN AL PAGO DE HONORARIOS ($1,724,100.00), IMPUESTOS DIVERSOS ($359,808.00), ACREEDORES DIVERSOS ($524,700.00), AL APOYO APROBADO POR EL COMITÉ TÉCNICO EN OCTUBRE DE 2014 Y QUE ESTABA PENDIENTE DE DESEMBOLSO A SANTA LUCÍA PARA EL PROYECTO "DISEÑO Y CONSTRUCCIÓN DE UNA SOLUCIÓN INTEGRAL Y SOSTENIBLE DE AGUA POTABLE" ($76'323,500.00, EQUIVALENTES A US$5 MILLONES, CON UN TIPO DE CAMBIO DE 15.2647 DEL 31 DE MARZO) Y LOS APROBADOS EN ABRIL A SANTA LUCIA PARA EL "PROYECTO DE RECONSTRUCCIÓN DEL HOSPITAL ST. JUDE – PRIORIDAD 1" ($41'690,075.65, EQUIVALENTES A US$2’657,890.50, CON UN TIPO DE CAMBIO DE 15.6854 AL 30 DE JUNIO), A BELICE PARA EL “COMPLEJO DEPORTIVO MARION JONES” ($80’386,000.00, EQUIVALENTES A US$5 MILLONES, CON UN TIPO DE CAMBIO DE 16.0772 AL 31 DE JULIO) Y A JAMAICA PARA EL PROYECTO “SERVICIOS DE DISEÑO Y CONSTRUCCIÓN PARA LA REHABILITACIÓN DE RIVERTON ROAD” ($30’721,240.95, EQUIVALENTES A US$1’817,255.00, CON UN TIPO DE CAMBIO DE 16.9053 AL 30 DE SEPTIEMBRE).
CUMPLIMIENTO DE LA MISIÓN:
EN EL PERIODO QUE SE INFORMA SE REALIZARON DESEMBOLSOS PARA LOS APOYOS APROBADOS EN OCTUBRE DE 2014 A SANTA LUCÍA PARA EL PROYECTO "DISEÑO Y CONSTRUCCIÓN DE UNA SOLUCIÓN INTEGRAL Y SOSTENIBLE DE AGUA POTABLE", Y LOS APOYOS APROBADOS EN ABRIL DE 2015 A SANTA LUCIA PARA EL "PROYECTO DE RECONSTRUCCIÓN DEL HOSPITAL ST. JUDE–PRIORIDAD 1", A BELICE PARA EL “COMPLEJO DEPORTIVO MARION JONES” Y A JAMAICA PARA “SERVICIOS DE DISEÑO Y CONSTRUCCIÓN PARA LA REHABILITACIÓN DE RIVERTON ROAD”.</t>
  </si>
  <si>
    <t>APORTACIÓN INICIAL:   MONTO: $1,000.00   FECHA: 25/01/2012
OBSERVACIONES: LA DISPONIBILIDAD AL 30 DE SEPTIEMBRE EN TESOFE ES $1’626,777,561.30: $692’108,541.44 Y US$55’288,520.16 ($934’669,019.86 TIPO DE CAMBIO 16.9053 AL 30 DE SEPTIEMBRE). DISPONE BANCOMEXT US$29’415,171.07 PARA 2 PROYECTOS EN EL SALVADOR "CARRETERA AL PUERTO DE LA LIBERTAD Y PUENTE SOBRE EL RÍO ANGUIATÚ"; US$76,064.30 (COMISIÓN PAGADA POR NICARAGUA PROYECTO "PLANTA PARA PROCESAMIENTO DE CARNE DE RES") Y US$589.64 (REMANENTE PROYECTO RIVERTON ROAD EN JAMAICA). BANCOMEXT RESERVÓ EN TESOFE $298’022,600.00 PARA NICARAGUA (GARANTÍA PARCIAL GINSA). ASIMISMO, EN EL PERIODO QUE SE INFORMA BANCOMEXT HA EFECTUADO REINTEGROS A LA TESOFE DE CUATRO PROYECTOS: DOS DE SANTA LUCÍA POR US$944.59 Y US$35.44, CON FECHA 16 DE ABRIL Y 17 DE SEPTIEMBRE, RESPECTIVAMENTE; Y DOS DE BELICE POR $73.52 Y US$468.16, CON FECHA 24 DE ABRIL Y 17 DE SEPTIEMBRE, RESPECTIVAMENTE. LOS RENDIMIENTOS FINANCIEROS REPORTADOS EN EL PERIDO DE INTEGRAN POR: $15’603,216.64 DE TESOFE; $402,005.90 INTERESES GENERADOS POR CUENTAS APERTURADAS POR BANCOMEXT PARA PROYECTOS EN BELICE, EL SALVADOR, JAMAICA, SANTA LUCÍA Y NICARAGUA, Y $83,578.11 AL CONCEPTO CAMBIOS. EN JULIO SE TRANSFIRIERON RECURSOS DEL MANDATO PARA LA ADMINISTRACIÓN DE LOS RECURSOS DEL PROGRAMA DE COOPERACIÓN ENERGÉTICA PARA PAÍSES DE CENTROAMÉRICA Y EL CARIBE POR $674’326,244.44: $11’215,149.40 DE LA CUENTA EN M.N.Y $663’111,095.04 DE LA CUENTA EN DÓLARES (US$41’245,434.22, TIPO DE CAMBIO DE 16.0772 AL 31 DE JULIO).</t>
  </si>
  <si>
    <t>DESTINO: AL TERCER TRIMESTRE DE 2015 LOS EGRESOS INCLUYEN: GASTOS DE ADMINISTRACIÓN POR $300,650.88 (494,819.25 DE GASTOS DE ADMINISTRACIÓN MENOS $194,168.37 DE LA DIFERENCIA DEL TOTAL DE PASIVO REPORTADOS AL 30 DE SEPTIEMBRE DE 2015 RESPECTO AL CIERRE DEL EJERCICIO 2014), ASÍ COMO PAGO DE HONORARIOS Y COMISIONES POR $1,691,784.00.
CUMPLIMIENTO DE LA MISIÓN:
DURANTE EL PERIODO ENERO-SEPTIEMBRE SE LLEVARON A CABO, ENTRE OTRAS ACTIVIDADES, LAS SIGUIENTES: IMPARTICION DEL DIPLOMADO EN EVALUACIÓN SOCIOECONÓMICA DE PROYECTOS DE INVERSIÓN (DESPI)EN LÍNEA DONDE PARTICIPAN 31 SERVIDORES PÚBLICOS DE LA UI DE LA SHCP (150 HORAS). IMPARTICIÓN DEL CURSO-TALLER EN EVALUACIÓN SOCIOECONÓMICA DE PROYECTOS PARA LA SECRETARÍA DE SALUD (25 HORAS) DEL 21 AL 25 DE SEPTIEMBRE PARA 31 SERVIDORES PÚBLICOS. (SE ANEXA INFORME DETALLADO).</t>
  </si>
  <si>
    <t>APORTACIÓN INICIAL:   MONTO: $500,000.00   FECHA: 10/03/1994
OBSERVACIONES: LA DIFERENCIA QUE SE PRESENTA EN LA DISPONIBILIDAD REPORTADA EN EL SISTEMA DE CONTROL Y TRANSPARENCIA DE FIDEICOMISOS CON EL ESTADO DE CUENTA DE LA DISPONIBILIDAD, SE EXPLICA TODA VEZ QUE EN EL PRIMERO SE REPORTA INFORMACIÓN DEVENGADA, MIENTRAS QUE EN EL SEGUNDO CORRESPONDE A FLUJO DE EFECTIVO. EL COSTO DE INSCRIPCIÓN AL DIPLOMADO SE REEMBOLSARÁ EN EL CASO DE HABERLO APROBADO Y OBTENIDO EL DIPLOMA CORRESPONDIENTE.</t>
  </si>
  <si>
    <t>DESTINO: LOS INGRESOS AL TERCER TRIMESTRE CORRESPONDEN A LOS RENDIMIENTOS FINANCIEROS DE LA INVERSIÓN DEL PATRIMONIO. LOS EGRESOS AL TERCER TRIMESTRE CORRESPONDEN A LOS CONCEPTOS: APOYOS DE PROYECTOS CON CARGO A LA SUBCUENTA "B" Y PAGO DE HONORARIOS FIDUCIARIOS Y AJUSTES CONTABLES.
CUMPLIMIENTO DE LA MISIÓN:
AL TERCER TRIMESTRE SE PAGARON RECURSOS CON CARGO A LA SUBCUENTA DE "B" PARA APOYAR A MUNICIPIOS.</t>
  </si>
  <si>
    <t>DESTINO: ENTREGA DE LAS APORTACIONES DEL FONDO DE AHORRO A LOS SERVIDORES PÚBLICOS DE LOS TRES PODERES DE LA UNIÓN, POR CONCEPTO DE LA LIQUIDACIÓN ANUAL NETA AL TÉRMINO DEL CICLO DEL FONDO DE AHORRO.
CUMPLIMIENTO DE LA MISIÓN:
SE ALCANZÓ LA META DEL FONDO DE AHORRO CAPITALIZABLE DE LOS TRABAJADORES AL SERVICIO DEL ESTADO (FONAC), YA QUE DE 310,881, SERVIDORES PÚBLICOS QUE INICIARON Y TERMINARON EL VIGÉSIMO SEXTO CICLO DEL FONAC, AL MISMO NÚMERO DE SERVIDORES PÚBLICOS LE FUE ENTREGADO EL PAGO DE SUS AHORROS, TODA VEZ QUE LAS 93 DEPENDENCIAS Y ENTIDADES AFILIADAS REALIZARON DURANTE EL ULTIMO DÍA DE JULIO Y EL MES DE AGOSTO DE 2015, EL TRÁMITE Y PAGO CORRESPONDIENTE A SU LIQUIDACIÓN</t>
  </si>
  <si>
    <t>APORTACIÓN INICIAL:   MONTO: $150,000,000.00   FECHA: 12/01/1990
OBSERVACIONES: 1. SE REPORTA EL TOTAL DE RENDIMIENTOS GENERADOS POR EL FIDEICOMISO AL TERCER TRIMESTRE DE 2015. 2. EL IMPORTE DE LOS RENDIMIENTOS QUE SE REPORTAN, SON BRUTOS. 3. EN LOS APARTADOS DE INGRESOS Y EGRESOS, NO SE CONSIDERAN LOS MOVIMIENTOS OPERATIVOS ENTRE SUBCONTRATOS, A FIN DE REFLEJAR IMPORTES REALES POR DICHOS CONCEPTOS. 4. DURANTE EL PERIODO QUE SE REPORTA (JULIO-SEPTIEMBRE 2015), SE INCREMENTARON LAS APORTACIONES AL FONAC CON RETROACTIVIDAD AL 1 DE ENERO DE 2015, POR TAL MOTIVO EL GOBIERNO FEDERAL REALIZÓ LAS APORTACIONES QUE LE CORRESPONDEN EFECTUAR AL FONDO, EN EL MES DE AGOSTO DE 2015. 5. EN EL ÚLTIMO DÍA DE JULIO Y EN EL MES DE AGOSTO SE REALIZÓ LA LIQUIDACIÓN ANUAL DEL VIGÉSIMO SEXTO CICLO DEL FONAC LIQUIDANDO A 310,881, TRABAJADORES. 6. LA DISPONIBILIDAD PRESENTADA CONSIDERA CIFRAS ACORDE A LOS ESTADOS FINANCIEROS.</t>
  </si>
  <si>
    <t>DESTINO: SE DESTINARON 8,267.0 MILLONES DE PESOS (MDP), PARA OBRAS Y ACCIONES DE RECONSTRUCCIÓN Y RESTITUCIÓN DE LA INFRAESTRUCTURA PÚBLICA, PRINCIPALMENTE CARRETERA, EDUCATIVA, FORESTAL, HIDRÁULICA, MILITAR, NAVAL, PESQUERA Y ACUÍCOLA, SALUD, TURÍSTICA, URBANA Y VIVIENDA, AFECTADA POR LAS LLUVIAS SEVERAS, INUNDACIONES, MOVIMIENTOS DE LADERA Y CICLÓN TROPICAL MATTHEW EN 2010; LLUVIA SEVERA Y HURACÁN "JOVA" EN 2011; LLUVIA SEVERA EN 2012; MANUEL, INGRID Y RAYMOND EN 2013; SISMOS, LLUVIAS SEVERAS, INUNDACIÓN FLUVIAL Y PLUVIAL EN 2014; HURACANES CRISTINA Y MARIE Y CICLONES TROPICALES BORIS Y TRUDY EN 2014; LLUVIA SEVERA, INUNDACIÓN FLUVIAL, MOVIMIENTO DE LADERA Y NEVADA SEVERA EN MARZO Y JUNIO Y SEPTIEMBRE DE 2015. ADEMÁS, SE AUTORIZARON RECURSOS PARA LA ATENCIÓN DE SITUACIONES DE EMERGENCIA Y DESASTRE A TRAVÉS DEL FONDO REVOLVENTE EN 2014 Y 2015. ADICIONALMENTE, SE PAGARON 10.9 MDP POR CONCEPTO DE HONORARIOS FIDUCIARIOS.
CUMPLIMIENTO DE LA MISIÓN:
LOS RECURSOS SE DESTINARON PARA LA RECONSTRUCCIÓN Y RESTITUCIÓN DE LA INFRAESTRUCTURA PÚBLICA, PRINCIPALMENTE CARRETERA, EDUCATIVA, FORESTAL, HIDRÁULICA, MILITAR, NAVAL, PESQUERA Y ACUÍCOLA, SALUD, TURÍSTICA, URBANA Y VIVIENDA, Y PARA LA ATENCIÓN DE SITUACIONES DE EMERGENCIA Y DESASTRE A TRAVÉS DEL FONDO REVOLVENTE.</t>
  </si>
  <si>
    <t>APORTACIÓN INICIAL:   MONTO: $2,031,169,428.84   FECHA: 30/06/1999
OBSERVACIONES: LA DISPONIBILIDAD AL 30 DE SEPTIEMBRE DE 2015, INCLUYE RECURSOS COMPROMETIDOS POR $12,418.9 MDP. EN 2015 LAS PARTIDAS CORRESPONDIENTES A DEUDORES DIVERSOS Y ACREEDORES DIVERSOS (NO IDENTIFICADOS Y COPARTICIPACIONES ESTATALES) SE INCLUYEN EN EL FLUJO DE EFECTIVO, CUYO SALDO ES COINCIDENTE CON LA SUMA DE LOS RUBROS DE BANCOS E INVERSIONES, PARTIDAS QUE SE ELIMINAN EN EL RESUMEN PARA EFECTOS DE DETERMINACIÓN DE LA DISPONIBILIDAD DEL FIDEICOMISO.</t>
  </si>
  <si>
    <t>DESTINO: AL TERCER TRIM. DE 2015 SE REALIZARON EROGACIONES POR 358.9 MILLONES DE PESOS (MDP) TOTALIZADOS DE LA SIGUIENTE FORMA: 10.2 MDP POR ENTERO A LA TESOFE POR CONCEPTO DE PRODUCTOS; 346.2 MDP POR TRANSFERENCIAS DE RECURSOS A ENTIDADES FEDERATIVAS Y 2.5 MDP POR CONCEPTO DE HONORARIOS FIDUCIARIOS. .
CUMPLIMIENTO DE LA MISIÓN:
AL 30 DE SEPTIEMBRE DE 2015 NO HUBO APORTACIÓN DE RECURSOS AL PATRIMONIO DEL FIES POR CONCEPTO DE INGRESOS EXCEDENTES, DE ACUERDO CON EL ART. 19, FRACCIÓN IV, INCISO D), DE LA LFPRH; 12 DE SU REGLAMENTO PARA GASTO EN PROGRAMAS Y PROYECTOS DE INFRAESTRUCTURA Y EQUIPAMIENTO DE LAS ENTIDADES FEDERATIVAS. POR OTRA PARTE, SE GENERARON RENDIMIENTOS FINANCIEROS POR 11.5 MDP.</t>
  </si>
  <si>
    <t>DESTINO: AL TERCER TRIM. DE 2015 SE REALIZARON EROGACIONES POR 3,902.2 MILLONES DE PESOS (MDP): 3,900.9 MDP POR ENTERO A LA TESOFE POR CONCEPTO DE APROVECHAMIENTO, DERIVADO DEEP DEL CUARTO TRIM. 2014; 0.5 MDP DESTINADOS A COMPENSACIÓN PENDIENTE; 0.8 MDP POR HONORARIOS FIDUCIARIOS. LA RESERVA DEL FEIEF SE UBICÓ EN 33,940.8 MDP.
CUMPLIMIENTO DE LA MISIÓN:
AL 30 DE SEPTIEMBRE JUNIO DE 2015 NO HUBO APORTACIÓN DE RECURSOS AL PATRIMONIO DEL FEIEF POR CONCEPTO DE INGRESOS EXCEDENTES, DE ACUERDO CON EL ART. 19, FRACCIÓN IV, INCISO A), DE LA LFPRH. SE APORTARON 4,839.0 MDP POR CONCEPTO DE TRANSFERENCIA DEL FONDO MEXICANO DEL PETRÓLEO (FMP), CON BASE AL ART 87 DE LA LFPRH.</t>
  </si>
  <si>
    <t>APORTACIÓN INICIAL:   MONTO: $250,000.00   FECHA: 05/05/2006
OBSERVACIONES: AL TERCER TRIM DE 2015 LOS RECURSOS DEL FMP INVIRTIÉRONSE EN LA SUBCUENTA CORRESPONDIENTE.</t>
  </si>
  <si>
    <t>DESTINO: AL SEGUNDO TRIMESTRE SE MINISTRARON RECURSOS A MUNICIPIOS DE LOS ESTADOS DE CHIAPAS, GUERRERO Y OAXACA.
CUMPLIMIENTO DE LA MISIÓN:
AL TERCER TRIMESTRE SE MINISTRARON RECURSOS A MUNICIPIOS DE DIVERSOS ESTADOS</t>
  </si>
  <si>
    <t>DESTINO: EL FIDEICOMISO PARA LA IMPLEMENTACIÓN DEL SISTEMA DE JUSTICIA PENAL EN LAS ENTIDADES FEDERATIVAS SE CONSTITUYÓ EL 11 DE JULIO DE 2014. LOS RECURSOS ASIGNADOS AL PROGRAMA EN TÉRMINOS DEL OCTAVO TRANSITORIO Y ANEXO 19 DEL PEF 2014 FUERON FIDEICOMITIDOS AL PATRIMONIO DEL FIDEICOMISO EL 14 DE JULIO DE 2014.
CUMPLIMIENTO DE LA MISIÓN:
EL FIDEICOMISO PARA LA IMPLEMENTACIÓN DEL SISTEMA DE JUSTICIA PENAL EN LAS ENTIDADES FEDERATIVAS SE CONSTITUYÓ EL 11 DE JULIO DE 2014. LOS RECURSOS ASIGNADOS AL PROGRAMA EN TÉRMINOS DEL OCTAVO TRANSITORIO Y ANEXO 19 DEL PEF 2014 FUERON FIDEICOMITIDOS AL PATRIMONIO DEL FIDEICOMISO EL 14 DE JULIO DE 2014.</t>
  </si>
  <si>
    <t>APORTACIÓN INICIAL:   MONTO: $5,000,000,000.00   FECHA: 16/07/2014
OBSERVACIONES: SE CONSTITUYERON RESERVAS PARA LA ADQUISICIÓN DE BONOS CUPÓN CERO PARA LOS ESTADOS DE JALISCO, VERACRUZ, TABASCO, OAXACA Y BAJA CALIFORNIA, LAS CUALES SE REFLEJAN EN EL RENGLÓN DE CUENTAS DEUDORAS DE REGISTRO, POR UN IMPORTE DE $1,341,989,257.94</t>
  </si>
  <si>
    <t>DESTINO: LOS RECURSOS DEL FIDEICOMISO SERAN DESTINADOS A LOS PROGRAMAS Y PROYECTOS DE INVERSIÓN EN INFRAESTRUCTURA DEL GOBIERNO FEDERAL PREVISTOS EN EL PRESUPUESTO DE EGRESOS DE LA FEDERACIÓN PARA EL 2016.
CUMPLIMIENTO DE LA MISIÓN:
LOS RECURSOS DEL FIDEICOMISO SERAN DESTINADOS A LOS PROGRAMAS Y PROYECTOS DE INVERSIÓN EN INFRAESTRUCTURA DEL GOBIERNO FEDERAL PREVISTOS EN EL PRESUPUESTO DE EGRESOS DE LA FEDERACIÓN PARA EL 2016.</t>
  </si>
  <si>
    <t>APORTACIÓN INICIAL:   MONTO: $10,000.00   FECHA: 08/05/2015
OBSERVACIONES: DE CONFORMIDAD CON EL CONVENIO MODIFICATORIO ENTRE LA SECRETARÍA DE HACIENDA Y CRÉDITO PÚBLICO Y EL BANCO NACIONAL DEL EJERCITO, FUERZA AÉREA Y ARMADA, SNC, DE FECHA 29 DE SEPTIEMBRE DE 2015, LOS RECURSOS DEL FIDEICOMISO SERAN DESTINADOS A LOS PROGRAMAS Y PROYECTOS DE INVERSIÓN EN INFRAESTRUCTURA DEL GOBIERNO FEDERAL PREVISTOS EN EL PRESUPUESTO DE EGRESOS DE LA FEDERACIÓN PARA EL 2016.</t>
  </si>
  <si>
    <t>DESTINO: DE ENERO A JUNIO DE 2015, EL PLENO DE LA CEAV HA RESUELTO 12 ACUERDOS POR CONCEPTO DE MEDIDAS DE AYUDA INMEDIATA Y COMPENSACIÓN COMO PARTE DE LA REPARACIÓN INTEGRAL DEL DAÑO, DE LOS CUALES SE HAN ATENDIDO 11 ACUERDOS Y SE ENCUENTRA PENDIENTE DE ATENDER 1, LO QUE REPRESENTA UN PORCENTAJE DE CUMPLIMIENTO ACUMULADO DE 91.7%, HABIENDOSE EJERCIDO $8,135,181.84, DE LOS CUALES $444,890.12 HAN SIDO PARA PAGOS DE AYUDA INMEDIATA Y $7,690,291.72 PARA PAGO DE COMPENSACIONES, EN BENEFICIO DE 19 VÍCTIMAS.
CUMPLIMIENTO DE LA MISIÓN:
DE ENERO A SEPTIEMBRE DE 2015 EL PLENO DE LA CEAV HA RESUELTO 21 ACUERDOS POR MEDIDAS DE AYUDA INMEDIATA Y COMPENSACIÓN COMO PARTE DE LA REPARACIÓN INTEGRAL DEL DAÑO, DE LOS CUALES SE HAN ATENDIDO 17 Y SE ENCUENTRAN PENDIENTES DE ATENDER 4, LO QUE REPRESENTA UN PORCENTAJE DE CUMPLIMIENTO ACUMULADO DE 80.95%, HABIENDOSE EJERCIDO $20,689,480.10, DE LOS CUALES $542,768.87 FUERON PARA PAGOS DE AYUDA INMEDIATA Y $20,146,711.23 PARA PAGO DE COMPENSACIONES, EN BENEFICIO DE 68 VÍCTIMAS.</t>
  </si>
  <si>
    <t>APORTACIÓN INICIAL:   MONTO: $500,000.00   FECHA: 01/12/2014
OBSERVACIONES: EL FIDEICOMISO NO CUENTA CON COMITÉ TÉCNICO, LOS ESTADOS FINANCIEROS REGISTRAN LA PROVISIÓN DE HONORARIOS FIDUCIARIOS CORRESPONDIENTE AL MES DE SEPTIEMBRE 2015. EN EL MES DE AGOSTO DE 2015, SE RECIBIÓ EL DICTAMEN FORMULADO POR EL DESPACHO DE LA PAZ COSTEMALLE-DFK A LOS ESTADOS FINANCIEROS DEL EJERCICIO FISCAL 2014.</t>
  </si>
  <si>
    <t>DESTINO: PAGO DEL SALDO DISPONIBLE DE LAS CUENTAS INDIVIDUALES DE LOS TRABAJADORES DE CONFIANZA QUE DEJARON DE PRESTAR SUS SERVICIOS EN LA COMISION NACIONAL BANCARIA Y DE VALORES.
CUMPLIMIENTO DE LA MISIÓN:
DEL 1° DE ENERO AL 30 DE SEPTIEMBRE DE 2015 Y DE CONFORMIDAD CON EL PROCEDIMIENTO DE PAGO ESTABLECIDO, SE ENTREGARON LOS SALDOS DE SUS CUENTAS INDIVIDUALES A 66 EMPLEADOS DE CONFIANZA QUE CAUSARON BAJA Y QUE ACUMULARON UNA ANTIGÜEDAD MÍNIMA DE 3 AÑOS DE SERVICIO ININTERRUMPIDO EN LA CNBV.</t>
  </si>
  <si>
    <t>APORTACIÓN INICIAL:   MONTO: $688,000,000.00   FECHA: 08/01/2003
OBSERVACIONES: LA DISPONIBILIDAD REPORTADA SE ENCUENTRA INTEGRADA POR LA DISPONIBILIDAD AL 31 DE DICIEMBRE DE 2014 POR $1,203,047,804.88, MÁS MOVIMIENTOS DEL PERIODO DEL 1° DE ENERO AL 30 DE SEPTIEMBRE DE 2015 POR LOS SIGUIENTES CONCEPTOS: RENDIMIENTOS FINANCIEROS POR $25,777,805.93 Y EGRESOS POR $41,048,789.27, ESTE ULTIMO IMPORTE INCLUYE: $39,573,307.60 POR PAGO A LOS EMPLEADOS DE SUS CUENTAS INDIVIDUALES, HONORARIOS POR $1,271,966.96E IMPUESTOS DIVERSOS POR $203,514.71. ASI COMO EL IMPUESTO SOBRE LA RENTA RETENIDO PARA SU ENTERO A LAS AUTORIDADES HACENDARIAS, LOS CUALES AL 30 DE SEPTIEMBRE DE 2015 ASCIENDEN A $910,497.79Y QUE SE MUESTRAN EN EL PASIVO EN EL BALANCE GENERAL.</t>
  </si>
  <si>
    <t>DESTINO: NO SE REPORTAN EGRESOS POR EL CONCEPTO DE ASISTENCIA Y DEFENSA LEGAL, POR LO QUE SOLO SE REFLEJA LOS PAGOS DE HONORARIOS FIDUCIARIOS.
CUMPLIMIENTO DE LA MISIÓN:
POR EL PERIODO DEL 1° DE ENERO AL 30 DE SEPTIEMBRE DE 2015, NO SE HAN EJERCIDO RECURSOS PARA BRINDAR ASISTENCIA Y DEFENSA LEGAL A LAS PERSONAS OBJETO DEL FIDEICOMISO.</t>
  </si>
  <si>
    <t>APORTACIÓN INICIAL:   MONTO: $20,000,000.00   FECHA: 20/12/2005
OBSERVACIONES: LA DISPONIBILIDAD REPORTADA SE ENCUENTRA INTEGRADA POR LA DISPONIBILIDAD AL 31 DE DICIEMBRE DE 2014 POR $40,011,072.62, MÁS MOVIMIENTOS DEL PERIODO DEL 1° DE ENERO AL 30 DE SEPTIEMBRE DE 2015 POR LOS SIGUIENTES CONCEPTOS: RENDIMIENTOS FINANCIEROS POR $908,187.82 MENOS EGRESOS POR $540,652.80, ESTE ULTIMO IMPORTE INCLUYE HONORARIOS POR $466,080.00 E IMPUESTOS DIVERSOS POR $74,572.80.</t>
  </si>
  <si>
    <t>DESTINO: PAGO EN FAVOR DE LOS TRABAJADORES DE BASE QUE DEJARON DE PRESTAR SUS SERVICIOS EN LA COMISION NACIONAL BANCARIA Y DE VALORES, ASI COMO LOS HONORARIOS FIDUCIARIOS.
CUMPLIMIENTO DE LA MISIÓN:
DEL PERIODO DEL 1° DE ENERO AL 30 DE SEPTIEMBRE 2015, Y DE CONFORMIDAD CON EL PROCEDIMIENTO DE PAGO ESTABLECIDO, SE ENTREGO EL IMPORTE CALCULADO A 13 EMPLEADOS DE BASE QUE CAUSARON BAJA Y QUE ACUMULARON UNA ANTIGUEDAD MINIMA DE 15 AÑOS DE SERVICIO ININTERRUMPIDO EN LA CNBV.</t>
  </si>
  <si>
    <t>APORTACIÓN INICIAL:   MONTO: $49,282,069.66   FECHA: 28/09/2006
OBSERVACIONES: LA DISPONIBILIDAD REPORTADA SE ENCUENTRA INTEGRADA POR LA DISPONIBILIDAD AL 31 DE DICIEMBRE DE 2014 POR $64,519,026.89 MÁS MOVIMIENTOS DEL PERIODO DEL 1° DE ENERO AL 30 DE SEPTIEMBRE DE 2015 POR CONCEPTO DE RENDIMIENTOS FINANCIEROS POR $1,488,869.46 MENOS EGRESOS POR $2,659,354.17, ESTE ULTIMO IMPORTE INCLUYE HONORARIOS FIDUCIARIOS POR $109,854.68, CONTRIBUCIONES DIVERSAS POR $17,785.53 Y PAGO POR PRIMA DE ANTIGUEDAD POR $2,531,713.96.</t>
  </si>
  <si>
    <t>DESTINO: SE EJERCIERON RECURSOS EN: AMPLIACIÓN DE LA ADUANA DE OJINAGA; SERVICIOS DE SEGURIDAD EN LAS INSTALACIONES ADUANERAS 2015-2017; SERVICIOS DE SEGURIDAD PARA LAS INSTALACIONES ADUANERAS; REORDENAMIENTO DEL ÁREA DE EXPORTACIÓN DEL PUERTO FRONTERIZO MEXICALI II; CENTRO DE CONTROL, MONITOREO Y ADMINISTRACIÓN DE LA OPERACIÓN Y SEGURIDAD EN ADUANAS; NUEVO PUERTO FRONTERIZO GUADALUPE-TORNILLO DEPENDIENTE DE LA ADUANA DE CD. JUÁREZ CHIHUAHUA; MOBILIARIO DE OFICINA PARA ADUANAS; PROGRAMA DE APOYO A CONTINGENCIAS DE LA ADUANA DE MANZANILLO; PROGRAMA FORMATIVO EN MATERIA DE COMERCIO EXTERIOR 2014-2016; CREACIÓN E IMPLEMENTACIÓN DEL PROTOCOLO PARA COMUNICACIONES CIFRADAS (CRIPCC); ENTRE OTROS. LA DIFERENCIA DE MENOS, QUE EXISTE ENTRE EL GASTO REFLEJADO EN EL FLUJO DE EFECTIVO Y EL DEL ESTADO DE RESULTADOS SE DERIVA DE LOS MOVIMIENTOS DE CARGO Y ABONO CORRESPONDIENTES AL EJERCICIO 2015 DE LA CUENTA DE BALANCE COMO SIGUE: ACTIVO.- ANTICIPOS A PROVEEDORES Y CONTRATISTAS POR $-824,205.06. PASIVO.- IMPUESTOS POR PAGAR POR $ -9,332.84. EL FIDEICOMISO PRESENTA COMPROMISOS POR PAGAR POR $ 592 725 706.00 Y POR CONTRATAR POR $ 1 247 694 251.82
CUMPLIMIENTO DE LA MISIÓN:
PROYECTOS: CAMBIO EN COSTO AL PROYECTO DE ESTRATÉGICO DENOMINADO “NUEVO PUERTO FRONTERIZO GUADALUPE TORNILLO, DEPENDIENTE DE LA ADUANA DE CD. JUÁREZ, CHIHUAHUA”, POR UN IMPORTE TOTAL $78,887,648.86. CONTINUAR CON LA APLICACIÓN DE RECURSOS EN LOS PROYECTOS AUTORIZADOS</t>
  </si>
  <si>
    <t>DESTINO: SE HAN EROGADO RECURSOS EN LOS SIGUIENTES PROYECTOS Y TÍTULO: SERVICIO DE REVISIÓN NO INTRUSIVA PARA FACILITAR EL RECONOCIMIENTO ADUANERO DE MERCANCÍAS (TÍTULO DE AUTORIZACIÓN); SERVICIOS DE MANTENIMIENTO, ACTUALIZACIÓN Y SOPORTE DE LICENCIAMIENTO MICROSOFT 2; SERVICIO DE LICENCIAMIENTO CORPORATIVO ORACLE 3 (ULA 3); SERVICIOS DE SOPORTE OPERATIVO 2 (SSO2); SERVICIO DE PROCESAMIENTO, ALMACENAMIENTO Y COMUNICACIONES, PARTIDA - ALMACENAMIENTO 2 (SPAC-A 2); ADMINISTRACIÓN DE PUESTOS DE SERVICIO 2 (APS-2); SERVICIOS DE IMPRESIÓN, DIGITALIZACIÓN Y FOTOCOPIADO 2 (SYDIF 2); CENTRO DE CONTACTO MULTISERVICIOS III (CCM III); SERVICIO DE ARRENDAMIENTO VEHICULAR 2011-2014; FÁBRICA DE SOFTWARE 3 (SDMA 3); SERVICIO INTEGRAL DE INFRAESTRUCTURA DE TECNOLOGÍAS DE LA INFORMACIÓN (SIITI); ENTRE OTROS. LA DIFERENCIA ENTRE EL ESTADO DE RESULTADOS Y FLUJO DE EFECTIVO EN EGRESOS, CORRESPONDE A LOS MOVIMIENTOS DE LA CUENTAS DE ANTICIPOS Y/O PAGO ANTICIPADO: -$ 181 575 139.86, MÁS $ 162 442.00 PASIVOS DE 2014 PAGADOS EN 2015, MENOS PASIVOS DE 2015 -$ 130 031.40, MENOS -$ 5 675 988.37 DE OTROS INGRESOS Y MENOS FLUCTUACIÓN CAMBIARIA POR -$ 105 291 703.23. AL CIERRE DEL PERIODO, EL FIDEICOMISO PRESENTA COMPROMISOS POR PAGAR POR $ 32 562 368 866.52 Y POR CONTRATAR POR$ 26 914 034 647.55
CUMPLIMIENTO DE LA MISIÓN:
PROYECTOS: VENTANILLA ÚNICA DE COMERCIO EXTERIOR MEXICANA 2 (VUCEM 2) POR UN IMPORTE TOTAL $1,222,142,967.81; MULTISERVICIOS ADMINISTRADOS DE COMUNICACIONES 3 (MAC3) POR UN IMPORTE TOTAL $44,455,143.42; SERVICIO DE MANTENIMIENTO, AMPLIACIÓN Y ACTUALIZACIÓN DE LICENCIAMIENTO IBM 3 (IBM 3) POR UN IMPORTE TOTAL $1,408,739,541.24; ENTRE OTROS. Y CONTINUAR CON LA APLICACIÓN RECURSOS DE DIVERSOS PROYECTOS Y TÍTULO AUTORIZADO</t>
  </si>
  <si>
    <t>APORTACIÓN INICIAL:   MONTO: $1,010,000.00   FECHA: 22/11/2006
OBSERVACIONES: FIDEICOMISO FORMALIZADO EN 2006, EN PROCESO DE EXTINCION. EL MONTO DE -5,302,697.31 CORRESPONDE A UN REINTEGRO REALIZADO EN TERMINOS DE INSTRUCCION RECIBIDA DE NAFIN EL 28-AGO-15, QUE SEÑALA SE TRANSFIERAN LOS RECURSOS AL FONDO PARA LA TRANSICION ENERGETICA Y EL APROVECHAMIENTO SUSTENTABLE DE LA ENERGIA (FOTEASE). BANCOMEXT APORTÓ LA CANTIDAD DE $10,000.00 Y EL CENTRO MARIO MOLINA PARA ESTUDIOS ESTRATÉGICOS SOBRE ENERGÍA Y MEDIO AMBIENTE, A.C. (CMM) APORTÓ LA CANTIDAD DE $1,000,000.00; POR LO QUE LOS PORCENTAJES SON DEL 1% Y 99%, RESPECTIVAMENTE.</t>
  </si>
  <si>
    <t>DESTINO: EN EL PERIODO QUE SE REPORTA LOS EGRESOS ACUMULADOS CORRESPONDEN A VALUACION DE MERCADO.
CUMPLIMIENTO DE LA MISIÓN:
EN EL PERIODO QUE SE REPORTA SE CUMPLEN LA MISION Y FINES DEL FIDEICOMISO.</t>
  </si>
  <si>
    <t>APORTACIÓN INICIAL:   MONTO: $1,000.00   FECHA: 27/04/2009
OBSERVACIONES: SE REPORTA INFORMACION AL 30 DE SEPTIEMBRE DE 2015.</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</si>
  <si>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INFRAESTRUCTUCRA.
CUMPLIMIENTO DE LA MISIÓN:
AL CIERRE DEL TERCER TRIMESTRE DE 2015,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</si>
  <si>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30 DE SEPTIEMBRE DE 2015 ES DE $48,705,883,765.88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</si>
  <si>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</si>
  <si>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APORTACIÓN INICIAL:   MONTO: $110,000,000.00   FECHA: 18/10/2001
OBSERVACIONES: CON BASE EN LA INFORMACIÓN PROPORCIONADA POR LA INSTITUCIÓN FIDUCIARIA Y CON FUNDAMENTO EN EL ARTÍCULO 11 DE LA LEY FEDERAL DE PRESUPUESTO Y RESPONSABILIDAD HACENDARIA, SE SOLICITA LA AUTORIZACIÓN PARA EL REGISTRO DEL TERCER INFORME TRIMESTRAL DEL EJERCICIO 2015 DEL"FIDEICOMISO PÚBLICO DE LOTERÍA NACIONAL PARA LA ASISTENCIA PÚBLICA 80111" CON CLAVE DE REGISTRO NÚM. 200106HHQ01225</t>
  </si>
  <si>
    <t>APORTACIÓN INICIAL:   MONTO: $5,000,000.00   FECHA: 14/08/1990
OBSERVACIONES: AL 30 DE SEPTIEMBRE DE 2015, EL PATRIMONIO DEL FIDEICOMISO SE ENCUENTRA INTEGRADO POR ACTIVOS NO DISPONIBLES.</t>
  </si>
  <si>
    <t>DESTINO: ENTREGAS POR CONCEPTO DE PAGO DE PENSIONES, PRIMA DE ANTIGÜEDAD, OTROS BENEFICIOS POSTERIORES AL RETIRO; ASÍ COMO, PERDIDA EN VENTA DE VALORES Y DECREMENTO POR VALUACIÓN DE MERCADO.
CUMPLIMIENTO DE LA MISIÓN:
EN CUMPLIMIENTO A LOS FINES DEL FIDEICOMISO: SE REALIZARON LOS PAGOS POR CONCEPTO DE PENSIONES, PRIMAS DE ANTIGUEDAD Y BENEFICIOS POSTERIORES AL RETIRO, POR EL TERCER TRIMESTRE DEL EJERCICIO 2015.</t>
  </si>
  <si>
    <t>APORTACIÓN INICIAL:   MONTO: $1,423,935,624.39   FECHA: 30/01/1998
OBSERVACIONES: EN ARCHIVOS ANEXOS SE ENVIAN LOS ESTADOS FINANCIEROS Y ESTADOS DE CUENTA DEL TERCER TRIMESTRE DEL EJERCICIO 2015. EN EL PORCENTAJE DE PARTICIPACION SE INDICA UN 100% YA QUE CORRESPONDE A APORTACIONES DE RECURSOS DE LA PROPIA FIDEICOMITENTE, PRECISANDO QUE NO SE RECIBEN APOYOS DEL GOBIERNO FEDERAL.</t>
  </si>
  <si>
    <t>DESTINO: - HONORARIOS - CASTIGOS, DEPRECIACIONES Y AMORTIZACIONES - IMPUESTOS DIVERSOS - ENTREGAS A FIDEICOMISARIOS O FIDEICOMITENTES - ACREEDORES DIVERSOS - RESERVAS Y PROVISIONES PARA OBLIGACIONES DIVERSAS - ENTREGAS PATRIMONIALES - REMANENTE Y DEFÍCIT LÍQUIDO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</si>
  <si>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DESTINO: SEGUIMIENTO DEL PORTAFOLIO DE INVERSIONES DEL FONDO EMPRENDEDORES CONACYT-NAFINSA Y FILTRADO Y BUSQUEDA DE PROYECTOS Y FONDOS PARA EL FONDO DE FONDOS DE CAPITAL EMPRENDEDOR MEXICO VENTURES I Y EL FONDO DE COINVERSION DE CAPITAL SEMILLA STARTUP MEXICO Y FONDEO DEL PROGRAMA DE APOYO AL PATENTAMIENTO IMPI-FUMEC-NAFIN.
CUMPLIMIENTO DE LA MISIÓN:
INVERSION EN EL FONDO VENTURE PARTNERS Y DUE DILIGENCE DE 22 PROYECTOS Y 9 FONDOS PARA UNA INVERSION DEL FONDO DE COINVERSION DE CAPITAL SEMILLA Y FONDEO AL PROGRAMA DER APOYO AL PATENTAMIENTO IMPI-FUMEC-NAFIN.</t>
  </si>
  <si>
    <t>DESTINO: BRINDAR ASESORIA FINANCIERA Y LEGAL A PYMES, PERSONAS FISICAS CON ACTIVIDAD EMPRESARIAL, EMPRENDEDORES PARA EL OTORGAMIENTO DE CREDITOS Y APOYOS FINANCIEROS U OTROS PRODUCTOS NO FINANCIEROS NO DEFINIDOS POR NAFIN.
CUMPLIMIENTO DE LA MISIÓN:
DESDE EL INICIO DE OPERACIONES DEL FIDEICOMISO Y HASTA EL 31 DE MARZO DE 2015, SE HAN PROPORCIONADO 111,415 ASESORIAS.</t>
  </si>
  <si>
    <t>DESTINO: ENTREGAS POR CONCEPTO DE: PAGO A LOS TRABAJADORES POR TERMINACION DE LA RELACIÓN LABORAL, PÉRDIDA EN VENTA DE VALORES Y DECREMENTO POR VALUACIÓN DE MERCADO. INFORMACION AL TERCER TRIMESTRE DE 2015.
CUMPLIMIENTO DE LA MISIÓN:
EN CUMPLIMIENTO A LOS FINES DEL FIDEICOMISO: SE HAN REALIZADO LAS APORTACIONES DE NACIONAL FINANCIERA Y LAS APORTACIONES DE LOS TRABAJADORES ADHERIDOS AL FIDEICOMISO DE CONTRIBUCIÓN DEFINIDA CORRESPONDIENTES AL TERCER TRIMESTRE DE 2015; ASIMISMO, SE REALIZARON LOS PAGOS A LOS TRABAJADORES POR CONCEPTO DE TERMINACION DE LA RELACION LABORAL POR EL TERCER TRIMESTRE DE 2015.</t>
  </si>
  <si>
    <t>APORTACIÓN INICIAL:   MONTO: $18,349.44   FECHA: 29/12/2006
OBSERVACIONES: EN ARCHIVOS ANEXOS SE ENVIAN LOS ESTADOS FINANCIEROS Y LOS ESTADOS DE CUENTA DEL SEGUNDO TRIMESTRE DE 2015. EN EL PORCENTAJE DE PARTICIPACION SE INDICA UN 76% YA QUE CORRESPONDE A APORTACIONES CON RECURSOS DE LA PROPIA FIDEICOMITENTE, PRECISANDO QUE NO SE RECIBEN APOYOS DEL GOBIERNO FEDERAL; EL 24% RESTANTE CORRESPONDE A APORTACIONES DE LOS TRABAJADORES DE LA FIDEICOMITENTE, ADHERIDOS AL PLAN DE PENSIONES DE CONTRIBUCION DEFINIDA.</t>
  </si>
  <si>
    <t>DESTINO: ENTREGAS POR CONCEPTO DE COMPLEMENTO PEA Y COSTO FINANCIERO DE PEA AL TERCER TRIMESTRE DE 2015, DE CONFORMIDAD CON EL CONTRATO DEL FIDEICOMISO "COMPLEMENTO DEL PRESTAMO ESPECIAL PARA EL AHORRO (PEA) Y PRESTAMOS DE CORTO Y MEDIANO PLAZO PARA JUBILADOS BAJO EL PLAN DE BENEFICIO DEFINIDO"; MÁS PÉRDIDA EN VENTA DE VALORES Y DECREMENTO POR VALUACIÓN DE MERCADO. INFORMACIÓN AL TERCER TRIMESTRE DE 2015.
CUMPLIMIENTO DE LA MISIÓN:
SE REALIZARON LAS ENTREGAS POR CONCEPTO DE COMPLEMENTO PEA Y COSTO FINANCIERO DE PEA DE CONFORMIDAD CON EL CONTRATO DE FIDEICOMISO "COMPLEMENTO DEL PRESTAMO ESPECIAL PARA EL AHORRO (PEA) Y PRESTAMOS DE CORTO Y MEDIANO PLAZO PARA JUBILADOS BAJO EL PLAN DE BENEFICIO DEFINIDO" EN CUMPLIMIENTO A LOS FINES DEL MISMO, POR EL TERCER TRIMESTRE DEL EJERCICIO 2015.</t>
  </si>
  <si>
    <t>APORTACIÓN INICIAL:   MONTO: $1,000.00   FECHA: 15/05/2009
OBSERVACIONES: EN ARCHIVOS ANEXOS SE ENVIAN LOS ESTADOS FINANCIEROS DEL FIDEICOMISO Y ESTADO DE CUENTA DEL TERCER TRIMESTRE DE 2015. EN EL PORCENTAJE DE PARTICIPACION SE INDICA UN 100% YA QUE CORRESPONDE A APORTACIONES CON RECURSOS DE LA PROPIA FIDEICOMITENTE, PRECISANDO QUE NO SE RECIBEN APOYOS DEL GOBIERNO FEDERAL.</t>
  </si>
  <si>
    <t>DESTINO: ADMINISTRAR LOS RECURSOS FIDEICOMITIDOS;CONTINUAR CON EL MANTENIMIENTO, DESARROLLO Y CONSOLIDACIÓN DE LA OPERACIÓN DEL PROGRAMA DE VENTA DE TÍTULOS EN DIRECTO AL PÚBLICO; INICIO DE OPERACIONES DE CETESDIRECTO CON TELECOM Y PAGO DE LOS DIVERSOS SERVICIOS QUE SERÁN CONTRATADOS POR EL FIDEICOMISO 80595 SVD, EN EL AÑO DE 2015.
CUMPLIMIENTO DE LA MISIÓN:
LOS RESULTADOS OPERATIVOS SE MUESTRAN AL FINAL DE LA JUSTIFICACIÓN DE LA CONTINUIDAD DEL FIDEICOMISO 80595 QUE SE ANEXA.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</si>
  <si>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APORTACIÓN INICIAL:   MONTO: $1,000.00   FECHA: 11/11/2013
OBSERVACIONES: LA DIFERENCIA DEL TRIMESTRE ANTERIOR EN EL REMANENTE O (DEFICIENTE) DE EJERCICIOS ANTERIORES, OBEDECE AL RECONOCIMIENTO REALIZADO EN EL MES DE SEPTIEMBRE DE PRIMAS DEVENGADAS NO COBRADAS EN 2014, CUYO EFECTO NETO EN RESULTADOS FUE DE $2,464,515.31</t>
  </si>
  <si>
    <t>DESTINO: SE INTEGRA POR LOS SIGUIENTES CONCEPTOS: HONORARIOS AL FIDUCIARIO POR $198,988.75, IMPUESTOS POR $35,025.40 DE ACUERDO A LA INFORMACIÓN REFLEJADA EN LOS ESTADOS FINANCIEROS AL 30 DE SEPTIEMBRE DE 2015 PROPORCIONADA POR NACIONAL FINANCIERA, SNC, DIRECCIÓN FIDUCIARIA. ASIMISMO, SE CONSIDERA EL PASIVO CUBIERTO EN ESTE TRIMESTRE X $19,920.00 REFLEJADO EN EDOS. FINANCIEROS DE DICIEMBRE 2014.
CUMPLIMIENTO DE LA MISIÓN:
EL FID.NO PUEDE ESTABLECER UN PROGRAMA DE METAS Y UN PRESUPUESTO PARA EL EJERCICIO DE SUS FINES,YA QUE LA OPERACIÓN DEL MISMO ES RESULTADO DE ACCIONES DE OTRAS INSTANCIAS COMO LAS MINISTERIALES Y JUDICIALES, EN CUYAS DETERMINACIONES NO TIENE INGERENCIA EL FIDEICOMISO.EN ESTE PERIODO NO SE SOLICITO REQUERIMIENTO POR PARTE DE LA AUTORIDAD COMPETENTE PARA LLEVAR A CABO LA RESTITUCIÓN DEL VALOR DE LOS BIENES Y NUMERARIO ASEGURADOS INEXISTENTES A LOS INTERESADOS CUANDO PROCEDA SU DEVOLUCIÓN.</t>
  </si>
  <si>
    <t>APORTACIÓN INICIAL:   MONTO: $85,600,000.00   FECHA: 19/11/2002
OBSERVACIONES: LA INFORMACIÓN REPORTADA ES DE ACUERDO A LOS ESTADOS FINANCIEROS CON CIFRAS AL 30 DE SEPTIEMBRE DE 2015, GENERADOS POR NACIONAL FINANCIERA, DIRECCIÓN FIDUCIARIA. SE CONSIDERA COMO GASTO EL IMPORTE DE $19,920.00 REPORTADOS COMO PROVISIÓN DE PASIVO EL LOS ESTADOS FINANCIEROS DE DICIEMBRE 2014.</t>
  </si>
  <si>
    <t>DESTINO: PAGO OPORTUNO DE: OBLIGACIONES DE PENSIONES Y/O JUBILACIONES, GASTOS DE SERVICIO MÉDICO Y BENEFICIOS AL FALLECIMIENTO.
CUMPLIMIENTO DE LA MISIÓN:
PAGO PUNTUAL DE 7,148 PENSIONES Y JUBILACIONES A FIDEICOMISARIOS, ASI MISMO, SE OTORGO ATENCIÓN MÉDICO-QUIRURGICA, FARMACEUTICA Y HOSPITALARIA A 14,395 DERECHOHABIENTES AL CIERRE DEL MES DE SEPTIEMBRE DE 2015.</t>
  </si>
  <si>
    <t>APORTACIÓN INICIAL:   MONTO: $1,000.00   FECHA: 30/07/2003
OBSERVACIONES: 3 PAGARÉS CON SALDO AL 30-09-15 POR UN TOTAL DE $14,223,680,418.39 A TASA REAL DEL 4.70% A PLAZO DE 33 AÑOS Y AMORTIZACIÓN CON PAGO DE INTERESES TRIMESTRALES, DICHOS DOCUMENTOS FUERON EMITIDOS POR EL GOBIERNO FEDERAL, CON FECHA DE APERTURA DE 4-04-13, LOS CUALES SUSTITUYEN A LOS ADQUIRIDOS EN 2006; $1,040,000,995.45 DE GANANCIA INFLACIONARIA DE LOS SALDOS INSOLUTOS DE LOS PAGARÉS DE GOBIERNO FEDERAL; $80,689,345.59 DE INTERESES DEVENGADOS AL CORTE DE SEPTIEMBRE DE 2015; INVERSIONES EN REPORTOS CON VALORES GUBERNAMENTALES Y PAGARÉS DE INMEDIATA REALIZACIÓN POR $768,369,481.89. EL IMPORTE DE LOS INGRESOS ACUMULADOS SE OBTIENE DE LA SUMA DE LOS SIGUIENTES CONCEPTOS DEL EDO. DE RESULTADOS: INTERESES COBRADOS, BENEFICIOS Y PRODUCTOS DIVERSOS, VALORIZACIÓN DE CUENTAS EN UDI´S E INTERESES COBRADOS S/ VALORES GUBERNAMENTALES Y AMORTIZACIONES DE PAGARÉS DE GOBIERNO FEDERAL, INCLUIDA LA AMORTIZACIÓN ANTICIPADA, DE LOS TRES PAGARÉS CONFORME AL CONTRATO MODIFICADO ($1,076,558,425.11). EL MONTO DE LOS EGRESOS ACUMULADOS SE OBTIENEN DE LA SUMA DE LOS SIGUIENTES CONCEPTOS: COMISIONES, HONORARIOS, RENTAS, OTROS GASTOS DE ADMINISTRACIÓN Y ENTREGAS A FIDEICOMISARIOS, ASÍ COMO LA VARIACIÓN NETA POR PAGO DE PASIVOS ENTRE 2014 Y 2015 POR $55,634,257.16 Y LA VARIACIÓN NETA DE LAS APLICACIONES PATRIMONIALES QUE NO REQUIRIERON FLUJO DE EFECTIVO POR $446,582,541.37. LAS CIFRAS PRESENTADAS EN EL PRESENTE DOCUMENTO FUERON EXTRAÍDAS DE LA CONTABILIDAD PARTICULAR DEL FIDEICOMISO.</t>
  </si>
  <si>
    <t>APORTACIÓN INICIAL:   MONTO: $90,710,095.49   FECHA: 28/06/2002
OBSERVACIONES: EL SALDO DEL CAMPO “EGRESOS ACUMULADOS EN EL PERIODO QUE SE REPORTA” NO COINCIDE CON EL ESTADO FINANCIERO POR LA CANTIDAD DE $5,590.83 EN RAZÓN DE CONSIDERAR LA SALIDA DE UN DEPÓSITO DE PENSIÓN DUPLICADO Y QUE POSTERIORMENTE FUE REINTEGRADO AL FONDO.</t>
  </si>
  <si>
    <t>DESTINO: CON EL DONATIVO OTORGADO EN 2014 POR $6’000,000.00, SE BENEFICIÓ EN LA REDUCCIÓN DEL COSTO DE ENTRADA EN DICIEMBRE DE ESE AÑO A 12,542 VISITANTES, INTEGRADOS POR: 7,440 DE PÚBLICO EN GENERAL, 3,416 ESTUDIANTES Y MAESTROS Y 1,686 NIÑOS Y ADULTOS MAYORES. AL TERCER TRIMESTRE DE 2015, CON EL DONATIVO MENCIONADO, SE BENEFICIÓ, A UN TOTAL DE 82,276 VISITANTES, CONFORMADOS POR: 30,869 DE PÚBLICO EN GENERAL, 28,657 ESTUDIANTES Y MAESTROS Y 22,750 NIÑOS Y ADULTOS MAYORES, DE TAL FORMA QUE EN TOTAL SE HAN BENEFICIADO A 94,818 VISITANTES, INTEGRADOS POR: 38,309 DE PÚBLICO EN GENERAL, 32,073 A ESTUDIANTES Y MAESTROS Y 24,436 A NIÑOS Y ADULTOS MAYORES, EJERCIÉNDOSE UN TOTAL DE $6´000,004.00, QUE REPRESENTA 100% DEL TOTAL DEL DONATIVO.
CUMPLIMIENTO DE LA MISIÓN:
AL TERCER TRIMESTRE, SE REALIZÓ LA PRESENTACIÓN DE DIVERSAS MUESTRAS PLÁSTICAS, ASÍ COMO LA PRESERVACIÓN Y DIFUSIÓN AL PÚBLICO DE LA COLECCIÓN PRIVADA MÁS IMPORTANTE DE LA PRODUCCIÓN ARTÍSTICA DE DIEGO RIVERA Y DE FRIDA KAHLO, ADEMÁS DE MANTENER EL APOYO AL CUMPLIMIENTO DE SU OBJETO SOCIAL.</t>
  </si>
  <si>
    <t>APORTACIÓN INICIAL:   MONTO: $64,785,852.00   FECHA: 10/12/1993
OBSERVACIONES: NO SE REPORTAN RENDIMIENTOS FINANCIEROS, TODA VEZ QUE LA SUBCUENTA ESPECÍFICA SOLO ES DE CHEQUES. CABE SEÑALAR, QUE EL NÚMERO DE VISITANTES APOYADOS CON EL DONATIVO, OTORGADO EN NOVIEMBRE DE 2014 ES DE 94,818, EN SUS DIFERENTES MODALIDADES, APLICÁNDOSE RECURSOS, DE ACUERDO A LO SEÑALADO POR EL MUSEO, POR $6’000,004.00, SIN EMBARGO, EN EL SISTEMA SE REPORTÓ PARA EL PERIODO DEL CUARTO TRIMESTRE DE 2014 AL TERCER TRIMESTRE DE 2015 EROGACIONES POR $6’057,980.45, DEBIDO A LA APLICACIÓN DE CHEQUES POR $58,000.00, QUE REALIZÓ POR ERROR EL BANCO HSBC Y QUE, POSTERIORMENTE COMO SE REGISTRÓ EN LOS INGRESOS, LOS REINTEGRÓ EL BANCO AL FIDEICOMISO. POR LO ANTERIOR, EL MUSEO INFORMA QUE YA EJERCIÓ EN SU TOTALIDAD LOS RECURSOS DEL DONATIVO OTORGADO EN NOVIEMBRE DE 2014, POR $6’000,000.00, Y QUE LOS RECURSOS EN EL SALDO DE LA CUENTA BANCARIA POR $5,117.00 CORRESPONDEN A RECURSOS DEL PROPIO MUSEO PARA MANTENER EL SALDO MÍNIMO REQUERIDO POR LA INSTITUCIÓN BANCARIA PARA MANTENER ACTIVA LA CUENTA.</t>
  </si>
  <si>
    <t>APORTACIÓN INICIAL:   MONTO: $125,000,000.00   FECHA: 18/09/1978
OBSERVACIONES: NO SE APORTARON RECURSOS PÚBLICOS FEDERALES A ESTE FIDEICOMISO. EN PROCESO DE EXTINCIÓN. EL SALDO REFLEJADO EN EL RENGLON "PATRIMONIO NETO TOTAL AL PERIODO QUE SE REPORTA" DIFIERE EN $7,860.00 CONTRA EL SALDO DISPONIBLE MOSTRADO EN EL ESTADO DE BALANCE, DICHO IMPORTE CORRESPONDE A DEPÓSITOS PARA EL PAGO DE HONORARIOS POR INSTRUCCIÓN NOTARIAL, MISMOS QUE NO SON APORTACIÓN O PRODUCTO/BENEFICIO PARA EL FIDEICOMISO.</t>
  </si>
  <si>
    <t>APORTACIÓN INICIAL:   MONTO: $6,250,000.00   FECHA: 11/12/2008
OBSERVACIONES: SE INFORMA LA SITUACIÓN FINANCIERA PRELIMINAR DEL FICA SURESTE AL CIERRE DEL TERCER TRIMESTRE DE 2015.</t>
  </si>
  <si>
    <t>APORTACIÓN INICIAL:   MONTO: $1,000,000.00   FECHA: 12/05/2010
OBSERVACIONES: SE PROCEDE A REGISTRAR LA INFORMACIÓN FINANCIERA PRELIMINAR DEL FICA ACTIVA CORRESPONDIENTE AL CIERRE DEL TERCER TRIMESTRE DE 2015.</t>
  </si>
  <si>
    <t>APORTACIÓN INICIAL:   MONTO: $0.01   FECHA: 09/08/2011
OBSERVACIONES: EN CUMPLIMIENTO A LAS DISPOSICIONES NORMATIVAS, SE ENVÍA LA INFORMACIÓN CORRESPONDIENTE AL TERCER TRIMESTRE DE 2015.</t>
  </si>
  <si>
    <t>APORTACIÓN INICIAL:   MONTO: $5,000,000.00   FECHA: 26/11/2012
OBSERVACIONES: SE PROCEDE AL REGISTRO DEL FICA LOGISTICS CON INFORMACIÓN FINANCIERA PRELIMINAR AL CIERRE DEL TERCER TRIMESTRE DE 2015.</t>
  </si>
  <si>
    <t>APORTACIÓN INICIAL:   MONTO: $89,621,338.29   FECHA: 23/04/2013
OBSERVACIONES: SE PRESENTA LA INFORMACIÓN FINANCERA PRELIMINAR DEL FICA SURESTE 2 AL CIERRE DEL TERCER TRIMESTRE DE 2015.</t>
  </si>
  <si>
    <t>DESTINO: POR SER DE RECIENTE CREACIÓN, A LA FECHA EL FICA NO SE HAN ALCANZADO EL CUMPLIMIENTO DE METAS.
CUMPLIMIENTO DE LA MISIÓN:
POR SER DE RECIENTE CREACIÓN, A LA FECHA EL FICA NO SE HAN ALCANZADO EL CUMPLIMIENTO DE METAS.</t>
  </si>
  <si>
    <t>APORTACIÓN INICIAL:   MONTO: $3,000,000.00   FECHA: 06/01/2015
OBSERVACIONES: SE PRESENTA INFORMACIÓN FINANCIERA DEL FICA 3 CON CORTE AL 30 DE SEPTIEMBRE DE 2015.</t>
  </si>
  <si>
    <t>DESTINO: APORTAR RECURSOS AL FIDEICOMISO 10055 DE L@RED DE LA GENTE PARA CONTRIBUIR EN LAS ACTIVIDADES Y EVENTOS DE DIFUSIÓN Y PUBLICIDAD DE L@RED DE LA GENTE COMO AGRUPACIÓN FINANCIERA PARA LA PRESTACIÓN DE SERVICIOS A LA POBLACIÓN DEL SECTOR DE AHORRO Y CRÉDITO POPULAR. .
CUMPLIMIENTO DE LA MISIÓN:
AL TERCER TRIMESTRE EL NÚMERO DE MIEMBROS DEL FIDEICOMISO CORRESPONDE A 195 CAJAS INCLUYENDO A BANSEFI. SE CONTINUO CON LA DISPERSIÓN DE LOS PAGOS DE PROSPERA (UN PROMEDIO DE FAMILIAS BIMESTRALES). EN EL CASO DE REMESAS INTERNACIONALES SE REALIZARÓN 976,802 OPERACIONES, RESPECTO A REMESAS NACIONALES SE REALIZARON 3,108 OPERACIONES, CUENTA A CUENTA 21 OPERACIONES, RECEPCIÓN POR CUENTA DE TERCEROS TELMEX 107,245 OPERACIONES Y MICROSEGUROS 4,440 OPERACIONES.</t>
  </si>
  <si>
    <t>DESTINO: DURANTE EL TERCER TRIMESTRE DE 2015, NO SE REALIZARON APORTACIÓNES AL FIDEICOMISO.
CUMPLIMIENTO DE LA MISIÓN:
EL FIN DEL CONVENIO PRIVADO REALIZADO POR SOCIEDAD HIPOTECARIA FEDERAL ES: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</si>
  <si>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APORTACIÓN INICIAL:   MONTO: $983,330.00   FECHA: 21/02/2008
OBSERVACIONES: SE ENVÍA INFORMACIÓN DEL CONVENIO DE ADHESIÓN AL FIDEICOMISO "C" F/1532 AHM/SOCIEDAD HIPOTECARIA FEDERAL, CON INFORMACIÓN AL TERCER TRIMESTRE DE 2015.</t>
  </si>
  <si>
    <t>DESTINO: N/A
CUMPLIMIENTO DE LA MISIÓN:
EL MANDATO ESTÁ EN PROCESO DE TERMINACIÓN. BANOBRAS INFORMÓ QUE SE COMUNICÓ CON BANCO SANTANDER (DELEGACIÓN FID. OCCIDENTE) EN GUADALAJARA, QUIENES MANIFESTARON QUE EL FID. NO CUENTA CON PATRIMONIO PARA HACER FRENTE AL SALDO INSOLUTO DEL CRÉDITO,Y NO CUENTA CON EL ANTECEDENTE DOCUMENTAL DE ALGUNOS INMUEBLES DADOS EN GARANTÍA HIPOTECARIA, SE ESTIMA NECESARIO REALIZAR UNA CONCILIACIÓN DE INMUEBLES CON SANTANDER, CONOCER EL ESTADO DE SU ENAJENACIÓN Y LAS ALTERNATIVAS PARA LIQUIDAR EL CRÉDITO.</t>
  </si>
  <si>
    <t>APORTACIÓN INICIAL:   MONTO: $1.00   FECHA: 19/10/2006
OBSERVACIONES: RESPECTO DE LA INFORMACIÓN FINANCIERA, LOS INGRESOS POR INTERESES QUE SE REPORTAN EN EL ESTADO DE RESULTADOS POR $126,056.86 SON EN REALIDAD UN REGISTRO CONTABLE QUE SE ORIGINA CON LOS DERECHOS DE COBRO QUE TIENE EL MANDATO, ESTO NO SIGNIFICA QUE EL MANDATO CUENTE CON RECURSOS LIQUIDOS, PUES TAL COMO SE HA INFORMADO EN OTRAS OCASIONES LA DISPONIBILIDAD DEL MANDATO ES DE CERO PESOS. EL MANDATARIO NO REPORTÓ APORTACIÓN INICIAL (EN ESTOS CAMPOS SE REGISTRÓ LA CANTIDAD DE 1 PESO Y UNA FECHA SÓLO CON EL FIN DE QUE EL SISTEMA PERMITA SEGUIR CAPTURANDO LA INFORMACIÓN). DEBIDO A QUE EL PRESENTE ACTO JURIDICO NO RECIBE APORTACIONES FEDERALES SE REPORTA SU PATRIMONIO TOTAL. AL 30/09/2015 EL PATRIMONIO DEL MANDATO ES DE $5,913,130.02 Y SE COMPONE DE PATRIMONIO ($5’000,000.00) MENOS APLICACIONES PATRIMONIALES ($1’675,422.71); REMANENTES DE EJERCICIOS ANTERIORES ($2,462,495.87); Y REMANENTE DEL EJERCICIO ($ 126,056.86).</t>
  </si>
  <si>
    <t>DESTINO: N/A
CUMPLIMIENTO DE LA MISIÓN:
EL MANDATO ESTÁ EN PROCESO DE TERMINACIÓN. AL TÉRMINO DEL TERCER TRIMESTRE DE 2015 NO SE PRESENTAN AVANCES RELEVANTES EN EL PROCESO DE TERMINACIÓN DEL MANDATO. PARA AVANZAR EN EL PROCESO DE TERMINACIÓN SE TIENE QUE INVESTIGAR EL ESTATUS DE LAS PROPIEDADES ASOCIADAS AL MANDATO LOCALIZADAS EN EL ESTADO DE TEXAS DE LOS ESTADOS UNIDOS DE AMÉRICA.</t>
  </si>
  <si>
    <t>APORTACIÓN INICIAL:   MONTO: $100.00   FECHA: 22/11/1991
OBSERVACIONES: EL PRESENTE ACTO JURÍDICO NO RECIBE APORTACIONES FEDERALES, DEBIDO A LO ANTERIOR SE REPORTA EL PATRIMONIO TOTAL. AL 30 DE SEPTIEMBRE DE 2015 EL PATRIMONIO TOTAL DEL PRESENTE ACTO JURIDICO ES EN MONEDA NACIONAL DE: $437,391.84 Y ESTÁ COMPUESTO POR PATRIMONIO $254,733.59, REMANENTE DE EJERCICIOS ANTERIORES $126,637.34, Y RESULTADO DEL EJERCICIO EN CURSO $56,020.91 POR SU PARTE EL ACTIVO SE COMPONE DE INVERSIONES EN VALORES $437,391.84 NOTA: LA APORTACIÓN INICIAL ES EN MONEDA EXTRANJERA (DÓLARES DE LOS ESTADOS UNIDOS).</t>
  </si>
  <si>
    <t>DESTINO: N/A
CUMPLIMIENTO DE LA MISIÓN:
EL MANDATO SE ENCUENTRA EN PROCESO DE TERMINACIÓN. LA SHCP ESTÁ EVALUANDO LAS ACCIONES A SEGUIR CON BASE EN LOS RESULTADOS DE LA INVESTIGACIÓN ASOCIADA A LAS PROPIEDADES DEL MANDATO. AL TERCER TRIMESTRE DE 2015 NO SE HAN PRESENTADO AVANCES RELEVANTES.</t>
  </si>
  <si>
    <t>APORTACIÓN INICIAL:   MONTO: $216.23   FECHA: 18/02/1941
OBSERVACIONES: DEBIDO A QUE EL PRESENTE ACTO JURÍDICO NO RECIBE APORTACIONES FEDERALES SE REPORTA SU PATRIMONIO TOTAL. SU PATRIMONIO TOTAL AL 30 DE SEPTIEMBRE DE 2015 ES DE $11,258,892.76 Y SE COMPONE POR PATRIMONIO $7,830,688.54 MÁS REMANENTES DE EJERCICIOS ANTERIORES $3,346,848.11 MÁS RESULTADO DEL EJERCICIO EN CURSO $81,356.11. EL ACTIVO A SU VEZ SE COMPONE POR INVERSIONES EN VALORES $3,686,569.82 ASÍ COMO INMUEBLES POR $7,572,322.94.</t>
  </si>
  <si>
    <t>DESTINO: EN ENERO-SEPTIEMBRE DE 2015, LOS EGRESOS CORRESPONDEN AL PAGO DE HONORARIOS ($434,782.61), A IMPUESTOS DIVERSOS ($69,565.22), A COSTO DE ADMINISTRACIÓN (TRASPASO DE RECURSOS EN JULIO DE LA CUENTA EN PESOS DEL MANDATO AL FIDEICOMISO FONDO DE INFRAESTRUCTURA PARA PAÍSES DE MESOAMÉRICA Y EL CARIBE (11'215,149.40) QUE NO SE CONSIDERA COMO PRÉSTAMO DIRECTO SINO COMO GASTO, AL TRASPASO DE RECURSOS DE LA CUENTA EN DÓLARES AL FIDEICOMISO FONDO DE INFRAESTRUCTURA PARA PAÍSES DE MESOAMÉRICA Y EL CARIBE ($663’111,095.04, EQUIVALENTE A $41’245,434.22 DÓLARES, TIPO DE CAMBIO DE 16.0772 AL 31 DE JULIO) Y AL FINANCIAMIENTO OTORGADO A NICARAGUA ($148'066,604.36).
CUMPLIMIENTO DE LA MISIÓN:
EN EL PERIODO QUE SE INFORMA SE DESEMBOLSARON RECURSOS POR $148'066,604.36 PARA EL HOSPITAL MILITAR EN NICARAGUA Y SE TRASPASARON RECURSOS AL FIDEICOMISO FONDO DE INFRAESTRUCTURA PARA PAÍSES DE MESOAMÉRICA Y EL CARIBE POR $674'326,244.44 COMPUESTO POR: $11'215,149.40 (COSTO DE ADMINISTRACIÓN) Y $663'111,095.04 POR SU EQUIVALENTE DE LA CUENTA EN DÓLARES).</t>
  </si>
  <si>
    <t>APORTACIÓN INICIAL:   MONTO: $3,531,961,424.37   FECHA: 01/06/2008
OBSERVACIONES: LA DISPONIBILIDAD AL 30 DE SEPTIEMBRE DE 2015 CONFORME A LOS ESTADOS DE CUENTA DE LA TESOFE ASCIENDE A: CUENTA EN MONEDA NACIONAL $20'888,210.61 Y CUENTA EN DÓLARES $13'767,857.29.</t>
  </si>
  <si>
    <t>DESTINO: AL TERCER TRIMESTRE DE 2015, SE EROGARON RECURSOS POR 398,150.64 PARA EL PAGO DE HONORARIOS FIDUCIARIOS.
CUMPLIMIENTO DE LA MISIÓN:
DE CONFORMIDAD CON EL NUMERAL OCTAVO DE LOS LINEAMIENTOS DEL FARP, LOS RECURSOS DEL FONDO SE PODRAN APLICAR, ENTRE OTROS, PARA APOYAR LAS OBLIGACIONES DEL GOBIERNO FEDERAL DERIVADAS DE PENSIONES EN CURSO DE PAGO, PENSIÓN MÍNIMA GARANTIZADA, ASÍ COMO EL COSTO FINANCIERO Y OTRAS EROGACIONES DE LA TRANSICIÓN ASOCIADAS CON LA LEY DEL SEGURO SOCIAL Y LA LEY DEL INSTITUTO DE SEGURIDAD Y SERVICIOS SOCIALES DE LOS TRABAJADORES DEL ESTADO.</t>
  </si>
  <si>
    <t>DESTINO: OTORGAMIENTO DE CRÉDITOS $35,927,079,041 PARA GASTO DE OPERACIÓN Y ADMINISTRACIÓN $ 1,000,184,671 PARA PROGRAMAS SUJETOS A REGLAS DE OPERACIÓN $ 490,455,353; OTROS EGRESOS $116,335,403 Y PARA OPERACIONES DE CRÉDITO $ 3,548,445.674.
CUMPLIMIENTO DE LA MISIÓN:
AL TERCER TRIMESTRE DEL EJERCICIO LA FINANCIERA RURAL MOSTRÓ UN CUMPLIMIENTO DEL 155 POR CIENTO CON RESPECTO A LA META ESTABLECIDA EN SU PROGRAMA PRESUPUESTO MODIFICADO MANTENIENDO CON ELLO SU SUSTENTABILIDAD, APOYANDO LAS ACTIVIDADES DE CAPACITACIÓN Y DESARROLLANDO LOS PROGRAMAS QUE LE FUERON ENCOMENDADOS EN EL PRESUPUESTO DE EGRESOS DE LA FEDERACIÓN</t>
  </si>
  <si>
    <t>APORTACIÓN INICIAL:   MONTO: $500,000.00   FECHA: 01/10/2002
OBSERVACIONES: EXISTEN IMPORTES EN CONCILIACION POR $596,157.77 ESTAS CIFRAS ESTAN ACTUALIZADAS AL 30 DE SEPTIEMBRE DEL 2015 Y DICHA INFORMACION SE ENCUENTRA EN LA PAGINA DEL COLEGIO DE POSTGRADUADOS.</t>
  </si>
  <si>
    <t>DESTINO: PROGRAMA DE OBSERVADORES A BORDO DE EMBARCACIONES ATUNERAS, CAMARONERAS Y TIBURONERAS, SEGUIMIENTO Y VERIFICACIÓN EN TIERRA DE ATÚN, ETC.
CUMPLIMIENTO DE LA MISIÓN:
DESDE EL INICIO DEL PROGRAMA DE OBSERVADORES, SE HA PARTICIPADO EN: 2398 EMBARCACIONES ATUNERAS MAYORES DE 363 T/M; 7113 DE ATÚN CON PALAGRE; 1960 DE PESCA DE CAMARÓN DE ALTAMAR EN O.P Y GM; 3359 DE CAMARÓN (PANGA) DEL ALTO G. DE CALIFORNIA Y COSTAS DE SINALOA; 596 DE PESCA DE TIBURÓN; 3236 VERIFICACIONES DE DESCARGA DE EMBARCACIONES DE MEDIANA ALTURA Y 103545 DE DESCARGA DE CAMARÓN RIVEREÑO.</t>
  </si>
  <si>
    <t>DESTINO: PAGO A PROVEEDORES, PRESTADORES DE SERVICIOS, HONORARIOS FIDUCIARIOS.
CUMPLIMIENTO DE LA MISIÓN:
LAS VIVS. BENEFICIADAS DEL PROG. DE COBERT. SOCIAL PARA LA TRANSICIÓN A LA TDT, QUE CUENTEN CON SEÑAL DE TV DIGITAL, LAS ZONAS BENEFICIADAS SON: CENTRO 85%, FRONTERA NORTE 97%, LA LAGUNA 97%, NOROESTE 96% OCCIDENTE-BAJÍO 97% RESTO DEL PAÍS 8%.</t>
  </si>
  <si>
    <t>DESTINO: PRÉSTAMOS OTORGADOS A LOS TRABAJADORES, GASTOS FIDUCIARIOS Y OTROS GASTOS.
CUMPLIMIENTO DE LA MISIÓN:
SE SOLICITARON 936 PRÉSTAMOS, LOS CUALES SE OTORGARON AL 100%, EN CUMPLIMIENTO A LOS FINES DEL FIDEICOMISO.</t>
  </si>
  <si>
    <t>DESTINO: EL IMPORTE DE LOS HONORARIOS CORRESPONDE A LOS MESES DE ENERO - SEPTIEMBRE DE 2015; ASIMISMO, CON BASE EN EL ACUERDO C.T.2165-8/1RA. SESIÓN DEL AÑO 2014/13-08-14 DEL COMITÉ TÉCNICO DEL FIDEICOMISO 2165-8 Y 1RA SESIÓN DEL AÑO 2015/01-04-15/ACUERDO PRIMERO Y ÚNICO.
CUMPLIMIENTO DE LA MISIÓN:
EL FIDEICOMISO CONTINÚA CON LOS FINES PARA LOS QUE FUE CREADO.</t>
  </si>
  <si>
    <t>APORTACIÓN INICIAL:   MONTO: $30,843,795.44   FECHA: 28/09/2007
OBSERVACIONES: INFORMACIÓN AL 30 DE SEPTIEMBRE DE 2015, REMITIDA POR CAPUFE.</t>
  </si>
  <si>
    <t>APORTACIÓN INICIAL:   MONTO: $1.00   FECHA: 27/07/1972
OBSERVACIONES: LA DISP.CORRESPONDE AL PATRIMONIO CON CIFRAS AL 30 DE SEPTIEMBRE DE 2015, SE CAPTURÓ UN PESO EN APORTACIÓN INICIAL, EN VIRTUD DE QUE EL SISTEMA NO PERMITE CONTINUAR CON LA CAPTURA SI NO EXISTEN DATOS EN DICHO CAMPO.</t>
  </si>
  <si>
    <t>DESTINO: PAGO DE PENSIONES Y PRESTACIONES DE LOS FIDEICOMISARIOS, GASTOS DE ADMINISTRACIÓN, HONORARIOS E IMPUESTOS DIVERSOS.
CUMPLIMIENTO DE LA MISIÓN:
SE PAGÓ EN TIEMPO Y FORMA LA PENSIÓN DE 31,170 JUBILADOS MENSUALES EN PROMEDIO.</t>
  </si>
  <si>
    <t>APORTACIÓN INICIAL:   MONTO: $50,000.00   FECHA: 19/12/1997
OBSERVACIONES: LA DISPONIBILIDAD CORRESPONDE AL PATRIMONIO. SE PAGÓ EN TIEMPO Y FORMA LA PENSIÓN DE 31,170 JUBILADOS MENSUALES EN PROMEDIO. SE CUMPLE CON EL INDICADOR AL 100%.</t>
  </si>
  <si>
    <t>DESTINO: FIDEICOMISO CONSTITUIDO EL 29/10/2014 ENTRE GPO AEROPORTUARIO DE LA CD DE MÉXICO,S.A.DE C.V.Y NAFIN,SNC, INST DE BANCA DE DESARROLLO, AL 31/12/2014 NO SE REPORTAN AVANCES EN LA CONSTRUCCIÓN DEL NVO AEROPUERTO. EL PRINCIPAL CONTRATO SUSCRITO Y EN TRÁMITE DE PAGO HASTA LA FECHA DE CORTE, ES EL CONTRATO OTORGADO A FP FREE,S.DE R.L. DE C.V. RELATIVO A LA ELABORACIÓN DE LOS PROYECTOS EJECUTIVOS DE DISEÑO ARQUITECTÓNICO E INGENIERÍA DE DETALLE.
CUMPLIMIENTO DE LA MISIÓN:
AL CIERRE DEL TRIMESTRE, SE HAN COMPROMETIDO RECURSOS POR UN TOTAL DE 6,022.0 MILLONES DE PESOS (MDP), DERIVADO DE LA FIRMA DE 68 CONTRATOS EN MONEDA NACIONAL Y 1 EN DÓLARES SIN EJERCICIO AL CORTE, DE LOS CUALES, 13 HAN CONCLUIDO. EN CÉDULA ANEXA, SE ACOMPAÑA EL AVANCE FÍSICO FINANCIEROS DE LOS CONTRATOS EN EJECUCIÓN, CON UN EJERCIDO DE 2,114.0 MDP.</t>
  </si>
  <si>
    <t>DESTINO: ADMINISTRACIÓN DE LA COBRANZA DE TELEPEAJE.
CUMPLIMIENTO DE LA MISIÓN:
ADMINISTRACIÓN DE LA COBRANZA DE TELEPEAJE.</t>
  </si>
  <si>
    <t>APORTACIÓN INICIAL:   MONTO: $35,000,000.00   FECHA: 24/12/2009
OBSERVACIONES: LA DISPONIBILIDAD CORRESPONDE AL PATRIMONIO DEL MANDATO AL 30 DE SEPTIEMBRE DE 2015, EN LOS ESTUDIOS DE MECÁNICA DE SUELOS Y SONDEOS DE PERFORACIÓN SE TIENE UN AVANCE FINANCIERO DEL 100%.</t>
  </si>
  <si>
    <t>DESTINO: SE MINISTRARON RECURSOS A DOS PROYECTOS EL FDPP2014-29 POR 273,479.0 MILES DE PESOS, Y EL FDPP2014-54 POR 35.0 MILES DE PESOS, ASIMISMO SE EFECTUÓ UN PAGO AL AUDITOR EXTERNO CORRESPONDIENTE A 2013, POR 21,251.20 MILES DE PESOS.
CUMPLIMIENTO DE LA MISIÓN:
SE ENCUENTRAN EN EJECUCIÓN 19 PROYECTOS, LOS CUALES AÚN NO REPORTAN METAS.</t>
  </si>
  <si>
    <t>DESTINO: MEJORAR LA COMPETITIVIDAD DE LAS PYMES. NOTA: EXISTE UN SOBRANTE POR $ 26,944. ESTA CANTIDAD ESTÁ REFLEJADA EN ACREEDORES DIVERSOS DENTRO DE LOS ESTADOS FINANCIEROS, Y LO PUEDEN VERIFICAR EN LA BALANZA DE COMPROBACIÓN CUENTA 2-1-2002-01-000-00.
CUMPLIMIENTO DE LA MISIÓN:
CON OBJETIVO DE DETERMINAR EL CUMPLIMIENTO DE LA MISIÓN Y FINES DEL FILANFI, SE ESTAN REALIZANDO ACCIONES DE EVALUACIÓN DE LOS PROGRAMAS E IMPACTOS (SE ANEXA INFORME DE ACTIVIDADES TRIMESTRE JULIO - SEPTIEMBRE 2015)</t>
  </si>
  <si>
    <t>DESTINO: SE HAN MINISTRARON LOS PROYECTO FME2013-21, FME2013-22 Y FME2013-23 PARA EL FORMTALECIMIENTO DEL FONDO MUTUAL SECTORIAL; SE MINISTRARON LOS PROYECTOS FOLIO FME2015-1, FME2015-2 Y FME2015-3, FME2015-4,FME2015-4 Y FME2015-5 POR UN MONTO DE 2850 MDP.
CUMPLIMIENTO DE LA MISIÓN:
SE DIO CUMPLIMIENTO AL ARTICULO 33 DEL PEF PARA EL EJERCICIO FISCAL 2015, EL 13 DE FEBRERO DE 2015.</t>
  </si>
  <si>
    <t>DESTINO: EL GASTOS DE LOS ESTADOS FINANCIEROS 9,033,570.90 RESERVAS POR PAGAR 2015 84,992.71 MENOS PASIVOS 17,994.77 MAS ANTICIPO DE VIÁTICOS 2,251.00 EGRESO TOTAL A MAR 8,932,834.42 MÁS LA RESERVA DE ENERO A SEPTIEMBRE ES DE 84,992.71 EN ESTADO FINANCIERO ES POR UN TOTAL DE 4,645,175.33
CUMPLIMIENTO DE LA MISIÓN:
SE PROPORCIONO ASISTENCIA TECNICA Y CAPACITACION.</t>
  </si>
  <si>
    <t>DESTINO: APOYAR PARCIALMENTE, LOS PROYECTOS DE CARÁCTER EDUCATIVO, CULTURAL Y ACADÉMICO QUE AYUDEN A ESTRECHAR LOS LAZOS DE AMISTAD, ASÍ COMO A INCREMENTAR EL CONOCIMIENTO MUTUO (MÉXICO-JAPÓN).
CUMPLIMIENTO DE LA MISIÓN:
SE LLEVÓ A CABO LA CELEBRACIÓN DE LAS LVI Y LVII REUNIONES DEL COMITÉ TÉCNICO EN LAS QUE SE RENOVÓ EL CONTRATO</t>
  </si>
  <si>
    <t>APORTACIÓN INICIAL:   MONTO: $23,610,000.00   FECHA: 02/02/1982
OBSERVACIONES: SE ESTÁN CONSIDERANDO LOS ESTADOS DE CUENTA, ESTADO DE RESULTADOS Y BALANCE GENERAL AL 31 DE AGOSTO DE 2015, EN VIRTUD DE QUE NACIONAL FINANCIERA, S.N.C., NO HA ENVIADO LOS CORRESPONDIENTES AL MES DE SEPTIEMBRE DEL PRESENTE AÑO</t>
  </si>
  <si>
    <t>DESTINO: REGLAS DE OPERACIÓN: POR UN MONTO TOTAL DE $710,074,604.91. A LOS ESTADOS DE AGUSCALIENTES, BAJA CALIFORNIA, CAMPECHE, COAHUILA, COLIMA, DISTRITO FEDERAL, DURANGO, GUANAJUATO, GUERRERO, HIDALGO, MÉXICO, MICHOACÁN, MORELOS, OAXACA, PUEBLA, QUERÉTARO, QUINTANA ROO, SINALOA, TABASCO, TAMAULIPAS, TLAXCALA, YUCATÁN Y ZACATECAS. APORTACIONES ADICIONALES: POR UN MONTO TOTAL DE $124,090,705.17 A LOS ESTADOS DE AGUSCALIENTES, CAMPECHE, COAHUILA, DURANGO, GUANAJUATO, MÉXICO, MICHOACÁN, PUEBLA, QUERÉTARO, QUINTANA ROO, SINALOA, TABASCO, TAMAULIPAS, TLAXCALA, Y ZACATECAS. DIPLOMADO "UNA SUPERVISIÓN EFECTIVA PARA LA MEJORA DEL APRENDIZAJE DE NUESTROS ALUMNOS: POR UN MONTO TOTAL DE $433,896.71 A LOS ESTADOS DE COLIMA Y YUCATÁN.
CUMPLIMIENTO DE LA MISIÓN:
TRANSFERENCIA DE $710,074,604.91 A 23 ENTIDADES EN CONCEPTO DE REGLAS DE OPERACIÓN 2015. SEGUIMIENTO A 14 PROYECTOS DE INNOVACIÓN ESTATALES; SEGUIMIENTO AL CIERRE DE LA SEGUNDA GENERACIÓN DEL DIPLOMADO UNA SUPERVISIÓN EFECTIVA PARA LA MEJORA DEL APRENDIZAJE DE NUESTROS ALUMNOS Y APERTURA DE LA TERCERA GENERACIÓN; TRANSFERENCIA DE $ 124,090,705.17 A 15 ENTIDADES EN CONCEPTO DE RECURSOS ADICIONALES; SEGUIMIENTO A LA EVALUACIÓN DE IMPACTO PEC, AUMENTADA A 7 ENTIDADES (5 ORIGINALES).</t>
  </si>
  <si>
    <t>DESTINO: AL SEGUNDO TRIMESTRE SE HAN PUESTO DISPONIBLES LOS RECURSOS A LAS ESCUELAS BENEFICIADAS DEL "PROGRAMA ESCUELAS DE EXCELENCIA PARA ABATIR EL REZAGO EDUCATIVO" EN UN 96%.
CUMPLIMIENTO DE LA MISIÓN:
AL TERCER TRIMESTRE SE DISPERSÓ EL 100% DE LOS RECURSOS A LAS ESCUELAS Y LOS GASTOS DE OPERACIÓN, AMBOS RUBROS CON RESPECTO A LAS ESCUELAS VALIDADAS DEL PROGRAMA PEEARE Y; SE TRANSFIRIERON AL 100% LOS RECURSOS PARA SUPERVISIÓN ESCOLAR. AL 30 DE SEPTIEMBRE DE 2015 SE HAN EFECTUADO TRANSFERENCIAS AL INIFED Y ORGANISMOS LOCALES DE INFRAESTRUCTURA FÍSICA EDUCATIVA EN UN 60%.</t>
  </si>
  <si>
    <t>APORTACIÓN INICIAL:   MONTO: $7,542,036,483.00   FECHA: 10/09/2014
OBSERVACIONES: SE CONSIDERA EN EL CONCEPTO DE APORTACIONES DE RECURSOS FISCALES, EL INCREMENTO REALIZADO EN EL RUBRO DE PATRIMONIO POR UN IMPORTE DE $7,491,575,787 PARA EL CICLO ESCOLAR 2015-2016, MISMO QUE SE VE REFLEJADO EN EL BALANCE GENERAL EN EL RUBRO DE PATRIMONIO ANEXO. LOS HONORARIOS FIDUCIARIOS QUE APARECEN EN EL ESTADO DE RESULTADOS ASCIENDEN A $1,389,773, INCLUYEN EL DEVENGADO NO PAGADO DEL MES DE SEPTIEMBRE DE 2015 POR UN MONTO DE $ 118,158.35, ANEXO.</t>
  </si>
  <si>
    <t>DESTINO: APOYAR LOS SERVICIOS QUE SE PROPORCIONAN A LOS ESTUDIANTES DE LOS SUBSISTEMAS DE PREPARATORIA ABIERTA, EDUCACIÓN MEDIA SUPERIOR A DISTANCIA Y BACHILLERATO SEMIESCOLARIZADO.
CUMPLIMIENTO DE LA MISIÓN:
PREPARATORIA ABIERTA (PROYECTOS I, II,III,IV Y V 28,120 ASESORÍA ACADÉMICA EN EL D.F.; 87,651 EXÁMENES APLICADOS EN EL D.F.; 1 VISITA DE SEGUIMIENTO Y APOYO ACADÉMICO A CAED.</t>
  </si>
  <si>
    <t>DESTINO: LIQUIDAR A LOS TRABAJADORES DEL SECTOR INSCRITOS AL FORTE EL MONTO QUE LES CORRESPONDE UNA VEZ QUE SE HAYAN RETIRADO DEL SERVICIO ACTIVO POR JUBILACIÓN, RENUNCIA O COMO SEGURO DE VIDA EN CASO DE DEFUNCIÓN
CUMPLIMIENTO DE LA MISIÓN:
SE ENCUENTRAN EN PROCESO DE LIQUIDACIÓN POR PARTE DEL FIDUCIARIO UN TOTAL DE 3,355 SOLICITUDES, CORRESPONDIENTES A LIQUIDACIÓN Y PAGO DE SEGURO DE VIDA.</t>
  </si>
  <si>
    <t>APORTACIÓN INICIAL:   MONTO: $34,000,000.00   FECHA: 14/12/1990
OBSERVACIONES: NOTA 1: ES IMPORTANTE MENCIONAR DE QUE ADEMAS DE LA ÚLTIMA AUDITORIA REALIZADA POR EL ORGANO INTERNO DE CONTROL EN LA SEP, EL FIDUCIARIO ESTA OBLIGADO A CONTRATAR UN AUDITOR EXTERNO EL CUAL AL DÍA DE HOY ES LA EMPRESA ERNEST AND YOUNG GLOBAL LIMITED, EL CUAL AUDITA LAS CUENTAS CONTABLES DEL PORTAFOLIO FORTE, ASÍ COMO SUS PROCESOS CONTABLES E INDIVIDUALIZACIÓN DE CUENTA Y CUMPLIMIENTO DE LA POLITICA DE INVERSION, GENERANDO UN INFORME ANUAL Y TRIMESTRAL. NOTA 2: DERIVADO DE QUE EL FORTE CUENTA CON APORTACIONES TRIPARTITAS, NO ES POSIBLE REPORTAR EXCLUSIVAMENTE LOS RECURSOS FEDERALES EN EL RUBRO DE INGRESOS ACUMULADOS.CABE MENCIONAR QUE LA CUENTA 24-2 ES RECURSO PENDIENTE DE INDIVIDUALIZAR A LAS CUENTAS INDIVIDUALES DE LOS INTERESADOS. LO CORRESPONDIENTE A LA CUENTA 24-3, CORRESPONDE AL GOBIERNO FEDERAL, SIN EMBARGO, ES EL RENDIMIENTO QUE GENERA ESTA CUENTA A LOS TRABAJADORES, ESTA CUENTA ES ADICIONAL A LA CUENTA 24-1, Y LA 24-4 ES INTEGRAMENTE DEL GOBIERNO FEDERAL; ES DECIR; LA SUMATORIA DE ESTAS DOS CUENTAS, AL INICIO DEL PERIODO ES DE $932,066,595.13 Y AL TERMINO DEL PERIODO ES DE $946,609,356.96</t>
  </si>
  <si>
    <t>DESTINO: DE ENERO A SEPTIEMBRE DE 2015 SE HAN DESTINADO RECURSOS PARA: -COMISIONES AL FIDUCIARIO POR $650,000.00 -IVA DE COMISIONES AL FIDUCIARIO POR $104,000.00
CUMPLIMIENTO DE LA MISIÓN:
A LA FECHA LAS ENTIDADES FEDERATIVAS Y EL DISTRITO FEDERAL HAN OTORGADO 74,619 CRÉDITOS A LOS BENEFICIARIOS, PRINCIPALMENTE PARA EL PAGO DE ENGANCHE Y GASTOS DE ESCRITURACIÓN, ASÍ COMO PARA EL MEJORAMIENTO Y AMPLIACIÓN DE VIVIENDA PROPIA, DE ESTOS, LAS ENTIDADES FEDERATIVAS OTORGARON 2,574 CRÉDITOS DE ENERO A SEPTIEMBRE DE 2015. QUEDANDO EN PROCESO 1,378 CRÉDITOS AL 30 DE SEPTIEMBRE DE 2015.</t>
  </si>
  <si>
    <t>APORTACIÓN INICIAL:   MONTO: $72,000,000.00   FECHA: 15/11/1994
OBSERVACIONES: -EL IMPORTE DE LOS RENDIMIENTOS FINANCIEROS CORRESPONDE A LOS INTERESES GENERADOS DE ENERO A SEPTIEMBRE DE 2015, POR LA INVERSIÓN DE LOS RECURSOS DE SU PATRIMONIO.</t>
  </si>
  <si>
    <t>DESTINO: DURANTE EL TERCER TRIMESTRE DE 2015. SE EFECTUARON PAGOS AL FIDUCIARIO POR CONCEPTO DE HONORARIOS POR LA ADMINISTRACION DEL FIDEICOMISO SEP-UNAM. Y UN RETIRO DE CAPITAL PARA PAGO DE HONORARIOS PROFESIONALES AL ENCARGADO DE LA OFICINA DEL FIDEICOMISO SEP-UNAM Y PAGO PARA EL PROYECTO RED UNIVERSITARIA DE APRENDIZAJE (RUA).
CUMPLIMIENTO DE LA MISIÓN:
SE LLEVÓ A CABO UNA REUNIÓN DEL COMITÉ TÉCNICO DEL FIDEICOMISO SEP-UNAM. SE AUTORIZÓ LA EMISIÓN DE 16 CARTAS CONCLUSIÓN A FAVOR DE LAS INSTITUCIONES DE EDUCACIÓN SUPERIOR PARTICIPANTES, EN LA CONVOCATORIA 2010. SE AUTORIZÓ EL PROYECTO EN CONJUNTO ENTRE LA UNAM Y LA SEP. SOBRE LA RUA MX. SE RATIFICÓ EL NOMBRAMIENTO DEL RESPONSABLE DE LA OFICINA DE SEGUIMIENTO DEL FIDEICOMISO SEP-UNAM.</t>
  </si>
  <si>
    <t>DESTINO: LA DIFERENCIA DE $8,395,299.47 SE DERIVA DE LOS AJUSTES DE AUDITORIA SOLICITADOS PARA EL DICTAMEN DE ESTADOS FINANCIEROS 2014.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</si>
  <si>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APORTACIÓN INICIAL:   MONTO: $50,000.00   FECHA: 30/03/2000
OBSERVACIONES: SE INTEGRA POR EL TOTAL DEL PATRIMONIO CONTABLE DE 2013. EL PATRIMONIO A ABRIL 2015 SE INTEGRA POR: PATRIMONIO CONTABLE NO RESTRINGIDO: ASCIENDE A $172,465,371.93Y REPRESENTA LA SUMA DEL PATRIMONIO DEL FONDO GENERADO Y A DISPOSICIÓN DEL COMITÉ TÉCNICO Y DE ADMINISTRACIÓN PARA EL FINANCIEMIENTO DE PROYECTOS Y ADQUISICIÓN DE BIENES DE INVERSIÓN Y SERVICIOS DE INFRAESTRUCTURA. PATRIMONIO CONTABLE RESTRINGIDO: REPRESENTA LA SUMA DEL PATRIONIO DEL FONDO GENERADO Y COMPROMETIDO PARA EL FINANCIAMIENTO DE PROYECTOS DE ADQUISICIÓN DE BIENES INVERSIÓN POR $331,931,430.41.</t>
  </si>
  <si>
    <t>DESTINO: AL TERCER TRIMESTRE DEL EJERCICIO FISCAL 2015 NO SE HAN APORTADO RECURSOS PUBLICOS FEDERALES A ESTE FIDEICOMISO.
CUMPLIMIENTO DE LA MISIÓN:
LA MISIÓN Y FINES SE HAN CUMPLIDO PARA LOS CUALES FUE CREADO EL FIDEICOMISO, LLEVANDOSE A CABO ACTIVIDADES CULTURALES Y DE ADMINISTRACIÓN Y MANTENIMIENTO DE LOS INMUEBLES CORRESPONDIENTES A LOS DOS IMPORTANTES MUSEOS, ASÍ COMO DE LAS OBRAS DE ARTE QUE ALBERGAN, CONSIDERADAS PATRIMONIO ARTÍSTICO Y CULTURAL DE LA NACIÓN Y QUE TIENE BAJO SU CUSTODIA EL FIDEICOMISO.</t>
  </si>
  <si>
    <t>APORTACIÓN INICIAL:   MONTO: $645,500.00   FECHA: 25/09/1958
OBSERVACIONES: LA DISPONIBILIDAD CORRESPONDE A LO REPORTADO POR LA FIDUCIARIA BANCO DE MÉXICO, AL TERCER TRIMESTRE DEL EJERCICIO FISCAL 2015, NO SE HAN APORTADO RECURSOS PUBLICOS FEDERALES A ESTE FIDEICOMISO.</t>
  </si>
  <si>
    <t>DESTINO: EN EL TERCER TRIMESTRE DEL AÑO 2015, LOS RECURSOS PÚBLICOS FEDERALES, SE APLICARON AL PAGO DE HONORARIOS FIDUCIARIOS, ENTERO DE IMPUESTOS Y SERVICIOS PROFESIONALES.
CUMPLIMIENTO DE LA MISIÓN:
LA MISIÓN Y FINES DEL FIDEICOMISO SE CUMPLIERON, ASÍ COMO LAS ACCIONES RELATIVAS A LA EXTINCIÓN DEL FIDEICOMISO. OTORGANDOSE AL CONACULTA PODER PARA EJECUTAR LAS SENTENCIAS DICTADAS EN CONTRA DE LA EMPRESA TRIBASA DERIVADAS DEL JUICIO ORDINARIO MERCANTIL 127/2005 INICIANDOSE EL TRÁMITE CORRESPONDIENTE. EL 30 DE JULIO DEL 2014 EL JUEZ CUARTO DE DISTRITO, DICTÓ SENTENCIA INTERLOCUTORÍA CONDENANDO A TRIBASA AL PAGO DE $1,692,424.56, POR CONCEPTO DE GASTOS Y COSTAS</t>
  </si>
  <si>
    <t>APORTACIÓN INICIAL:   MONTO: $30,000,000.00   FECHA: 27/04/1993
OBSERVACIONES: EL MONTO DE LOS RECURSOS QUE SE REPORTAN SE DERIVAN DE LOS RENDIMIENTOS OBTENIDOS A PARTIR DE RECURSOS PÚBLICOS FEDERALES, YA QUE ESTE FIDEICOMISO NO HA RECIBIDO APORTACIONES DE RECURSOS PÚBLICOS FEDERALES EN EL 2015. LA DISPONIBILIDAD POR $36,048,921.34 CORRESPONDE AL 30/09/2015 (CIFRAS PRELIMINARES)</t>
  </si>
  <si>
    <t>DESTINO: AL TERCER TRIMESTRE DEL EJERCICIO FISCAL 2015, NO SE HAN APORTADO RECURSOS PÚBLICOS FEDERALES A ESTE FIDEICOMISO.
CUMPLIMIENTO DE LA MISIÓN:
LA MISIÓN Y FINES SE HAN CUMPLIDO,LLEVANDOSE A CABO LAS ACTIVIDADES CULTURALES Y DE ADMINISTRACIÓN Y MANTENIMIENTO DEL CENTRO CULTURAL ISIDRO FABELA, DE LA BIBLIOTECA, PINACOTECA Y HEMEROTECA ASÍ COMO DEL ARCHIVO HISTÓRICO.</t>
  </si>
  <si>
    <t>APORTACIÓN INICIAL:   MONTO: $1,200,000.00   FECHA: 22/02/1980
OBSERVACIONES: LA DISPONIBILIDAD CORRESPONDE A LO REPORTADO POR LA FIDUCIARIA BANCO DE MÉXICO AL 31 DE DICIEMBRE DE 2014, LA CUAL ASCIENDE A 16,447,355.00. AL TERCER TRIMESTRE DEL EJERCICIO FISCAL 2015, NO SE HAN APORTADO RECURSOS PÚBLICOS FEDERALES A ESTE FIDEICOMISO.</t>
  </si>
  <si>
    <t>DESTINO: PARA EL EJERCICIO FISCAL DEL 2015 SE TIENE PREVISTO APOYAR LA ORGANIZACION DEL XVIII SEMINARIO INTERNACIONAL SOBRE AMIBIASIS, TAMBIEN SE APOYARA EL DIFERENCIAL DE LA REPATRIACION DEL DR. ANDRES MORENO ESTRADA Y SE CONTINUARA CON EL APOYO DEL GASTO DE OPERACION DE LAS UNIDADES.
CUMPLIMIENTO DE LA MISIÓN:
DURANTE EL TERCER TRIMESTRE DEL 2015 SE APOYO CON GASTOS DE OPERACION DEL LABORATORIO NACIONAL DE GENOMICA DENTRO DEL PROGRAMA DE HONORARIOS DE 2015</t>
  </si>
  <si>
    <t>APORTACIÓN INICIAL:   MONTO: $9,954,618.77   FECHA: 27/07/1994
OBSERVACIONES: PARA EL CUARTO TRIMESTRE SE TIENE CONTEMPLADO CONCLUIR EL APOYO AL LABORATORIO NACIONAL DE GENOMICA DENTRO DEL PROGRAMA ANUAL DE HONORARIOS DEL 2015</t>
  </si>
  <si>
    <t>DESTINO: SE HAN APOYADO LAS SIGUIENTES DISCIPLINAS: AGUAS ABIERTAS, ATLETISMO, BADMINTON, BALONCESTO, BOXEO, BOLICHE, CANOTAJE, CICLISMO, CLAVADOS, COMITE OLIMPICO MEXICANO, ECUESTRE, ESGRIMA, ESQUI ACUATICO, FRONTON, GIMNASIA ARTISTICA, GIMNASIA RITMICA, GIMNASIA DE TRAMPOLIN, GOLF, HOCKEY SOBRE HIELO, HOCKEY SOBRE PASTO, HANDBALL, JUDO, KARATE, LEVANTAMIENTO DE PESAS, LUCHAS, NADO SINCRONIZADO, NATACIÓN, PATINES SOBRE RUEDAS, PENTATLON MODERNO, POLO ACUATICO, RAQUETBOL, REMO, RUGBY, SQUASH, SOFTBOL,TAEKWONDO, TENIS, TENIS DE MESA, TIRO CON ARCO, TIRO DEPORTIVO, TRIATLON, VELA, VOLEIBOL Y DEPORTE ADAPTADO, EN LOS SIGUIENTES RUBROS: APOYOS ORDINARIOS MENSUALES, ENTRENADORES, EQUIPO MULTIDISCIPLINARIO STAF, COMPETENCIAS Y CONCENTRACIONES, COMPLEMENTOS E INSUMOS MEDICOS, VESTUARIO Y CALZADO DEPORTIVO E IMPLEMENTOS Y MATERIAL DEPORTIVO, ASÍ COMO COMISIONES BANCARIAS, HONORARIOS FIDUCIARIOS Y OTROS GASTOS DE ADMINISTRACIÓN, CON UN UNIVERSO A SEPTIEMBRE DE 229 ATLETAS CONVENCIONALES DE ALTO RENDIMIENTO, 2,019 ATLETAS DEL DEPORTE NACIONAL, SE APOYO A 178 ATLETAS MEDALLISTAS OLIMPICOS Y PARALIMPICOS, ASI COMO A 23 ATLETAS DEL DEPORTE ADAPTADO.
CUMPLIMIENTO DE LA MISIÓN:
BRINDARÁ APOYO INTEGRAL A LOS BENEFICIARIOS, BAJO EL CUMPLIMIENTO DE LOS LINEAMIENTOS ESTABLECIDOS EN EL CONTRATO CONST. Y REGLAS DE OPER. SE CELEBRARÁN LAS SESIONES ORDINARIAS DEL C.T., ESTABLECIDAS EN EL CONTRATO CONSTITUTIVO Y SE ADOPTARÁN LOS ACUERDOS PARA DEFINIR LAS ACCIONES ADMINISTRATIVAS, OPERATIVAS Y FINANCIERAS DEL FONDO.</t>
  </si>
  <si>
    <t>APORTACIÓN INICIAL:   MONTO: $25,000,000.00   FECHA: 30/09/1998
OBSERVACIONES: -LOS RENDIMIENTOS FINANCIEROS POR $7,122,325.01 SE REFLEJAN EN EL ESTADO DE ACTIVIDADES EN EL RUBRO DE INGRESOS POR INTERESES. -EL MONTO DE HONORARIOS Y COMISIONES BANCARIAS POR $ 451,178.12 CORRESPONDEN A LOS HONORARIOS FIDUCIARIOS POR $ 337,500.00, COMISIONES BANCARIAS PAGADAS POR $ 51,446.65 E IVA DE GASTOS Y COMISIONES REFLEJADOS EN EL ESTADO DE ACTIVIDADES. -LOS ENTEROS A LA TESOFE POR $13,120,656.00 CORRESPONDEN A RETENCIONES POR IVA E ISR -LOS EGRESOS ACUMULADOS EN EL PERIODO POR $ 320,973,655.36 SON LOS GASTOS POR PROGRAMAS.</t>
  </si>
  <si>
    <t>APORTACIÓN INICIAL:   MONTO: $1,000,000.00   FECHA: 12/04/1994
OBSERVACIONES: LA DISPONIBILIDAD AL CORTE CORRESPONDE AL SALDO FINAL DEL 30 DE JUNIO DE 2015 MAS RENDIMIENTOS MENOS EGRESOS DEL PERIODO JULIO A SEPTIEMBRE DE 2015.</t>
  </si>
  <si>
    <t>APORTACIÓN INICIAL:   MONTO: $1,500,000.00   FECHA: 25/06/1992
OBSERVACIONES: LA INFORMACION REPORTADA SE OBTUVO DE LOS ESTADOS DE CUENTA DE BANCOS E INVERSIONES Y DE LA BALANZA DE COMPROBACION DE LA CONTABILIDAD DEL FIDEICOMISO SEP/DGETI/FCE AL 30 DE SEPTIEMBRE DE 2015.</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</si>
  <si>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PERMITIÓ DAR CUMPLIMIENTO A LO ESTABLECIDO EN EL ARTICULO 162 DE LA LEY FEDERAL DEL TRABAJO, CONTANDO AL 30 DE SEPTIEMBRE DE 2015 CON UN PATRIMONIO DE $1,895,977.44.</t>
  </si>
  <si>
    <t>DESTINO: CUBRIR LAS OBLIGACIONES QUE TIENE LA ENTIDAD PARA CON SU PERSONAL EN CASO DE DESPIDO DE ACUERDO A LO QUE ESTABLECE EL ARTICULO 50 DE LA LEY FEDERAL DEL TRABAJO
CUMPLIMIENTO DE LA MISIÓN:
ESTE FIDEICOMISO NO HA RECIBIDO APORTACIONES DESDE EL 2006 A PESAR DE QUE SE HA SOLICITADO EN EL ANTEPROYECTO DE PRESUPUESTO DE CADA AÑO, POR ESTA RAZÓN SE HAN SUSPENDIDO LOS PAGOS POR CONCEPTO DE INDEMNIZACIONES A TRAVÉS DE ESTE FIDEICOMISO. EL FIDEICOMISO PARA CUBRIR INDEMNIZACIONES LEGALES POR DESPIDO, EN FAVOR DEL PERSONAL DE PLANTA Y LOS BENEFICIARIOS QUE ESTOS DESIGNEN EN SU CASO CUENTA AL 30 DE SEPTIEMBRE DEL 2015 CON UN PATRIMONIO DE $90,324.88</t>
  </si>
  <si>
    <t>APORTACIÓN INICIAL:   MONTO: $185,007,660.00   FECHA: 28/03/1990
OBSERVACIONES: EL IMPORTE DE LA APORTACIÓN INICIAL ESTA EN VIEJOS PESOS. EL SOPORTE DOCUMENTAL INCLUYE: ESTADO DE CUENTA. ES IMPORTANTE QUE EL FONDO DE CULTURA ECONÓMICA MANTENGA LA OPERACIÓN DE ESTE FIDEICOMISO CON EL FIN DE CUBRIR LAS OBLIGACIONES QUE TIENE LA ENTIDAD PARA CON SU PERSONAL EN CASO DE DESPIDO, DE ACUERDO A LO QUE ESTABLECE EL ARTÍCULO 50 DE LA LEY FEDERAL DEL TRABAJO. PARA ESTE EFECTO EN EL ANTEPROYECTO DEL PRESUPUESTO PARA EL SIGUIENTE EJERCICIO FISCAL, SE HAN SOLICITADO RECURSOS A LA SHCP COMO EN CADA EJERCICIO LO HEMOS VENIDO HACIENDO; EL IMPORTE SOLICITADO SE HA FUNDAMENTADO EN LA APORTACIÓN RECOMENDADA EN LOS REPORTES DE VALUACIÓN ACTUARIAL CORRESPONDIENTES.</t>
  </si>
  <si>
    <t>DESTINO: ENTREGAR A CADA UNO DE LOS FIDEICOMISARIOS LA PARTE QUE LE CORRESPONDA DEL PATRIMONIO DEL FIDEICOMISO EN LA FECHA DE LA LIQUIDACION ANUAL O AL TERMINO DE SU RELACION DE TRABAJO CON LA FIDEICOMITENTE. ASI COMO OTORGAR PRESTAMOS A LOS FIDEICOMISARIOS.
CUMPLIMIENTO DE LA MISIÓN:
EL CONTAR CON EL FIDEICOMISO DE ADMINISTRACIÓN E INVERSIÓN PARA EL MANEJO DEL FONDO DE AHORRO DE LOS TRABAJADORES DEL FONDO DE CULTURA ECONÓMICA, NOS PERMITIÓ DAR CUMPLIMIENTO A LO PACTADO EN LA CLÁUSULA QUINCUAGÉSIMA DEL CONTRATO COLECTIVO DE TRABAJO DEL SUTFCE, ALCANZANDO AL 30 DE SEPTIEMBRE DE 2015 UN PATRIMONIO DE $ 7,041,335.98</t>
  </si>
  <si>
    <t>APORTACIÓN INICIAL:   MONTO: $35,000,000.00   FECHA: 02/12/1997
OBSERVACIONES: EL SALDO FINAL DEL EJERCICIO FISCAL ANTERIOR: CORRESPONDE A LA DISPONIBILIDAD AL 31 DE DICIEMBRE DE 2014. EL IMPORTE DE LOS CONCEPTOS DE INGRESOS Y EGRESOS: CORRESPONDEN AL PERÍODO ENERO-SEPTIEMBRE 2015. EL MONTO DEL RUBRO "SALDO NETO DEL PERÍODO A INFORMAR": SE REFIERE A LA DISPONIBILIDAD FINAL AL 30 DE SEPTIEMBRE DE 2015. LA "DISPONIBILIDAD A DICIEMBRE DE 2013": SE REFIERE A LA DISPONIBILIDAD AL 31 DE DICIEMBRE DE 2014.</t>
  </si>
  <si>
    <t>APORTACIÓN INICIAL:   MONTO: $30,000,000.00   FECHA: 22/08/2001
OBSERVACIONES: EL IMPORTE DEL SALDO DEL EJERCICIO FISCAL ANTERIOR: CORRESPONDE A LA DISPONIBILIDAD AL 31 DE DICIEMBRE DE 2014. EL MONTO DE LOS INGRESOS ACUMULADOS Y EGRESOS ACUMULADOS: CORRESPONDEN AL PERÍODO ENERO-SEPTIEMBRE 2015. EL SALDO NETO DEL PERÍODO A INFORMAR SE REFIERE A LA DISPONIBILIDAD FINAL AL 30 DE SEPTIEMBRE DE 2015. DISPONIBILIDAD A DICIEMBRE 2013 SE REFIERE A LA DISPONIBILIDAD AL 31 DE DICIEMBRE DE 2014.</t>
  </si>
  <si>
    <t>DESTINO: EN EL PERIODO DE ENERO A SEPTIEMBRE DEL 2015, SE EJERCIERON RECURSOS, PARA EL PAGO DE PRESTADORES DE SERVICIOS POR HONORARIOS ASIMILABLES A SALARIOS POR 7 MILLONES DE PESOS CORRESPONDIENTES A LA APORTACIÓN DE EJERCICIO 2014 Y QUE SE PRESENTAN REGISTRADOS EN EL ESTADO DE RESULTADOS AL 31 DE DICIEMBRE DE 2014 EN LOS EGRESOS COMO HONORARIOS ASIMILIABLES A SALARIOS CONACULTA, QUE FUERON CUBIERTOS CON CARGO A LA APORTACIÓN DE 7 MILLONES MINISTRADA EL 5 DE MARZO DE 2015.
CUMPLIMIENTO DE LA MISIÓN:
SE HA CUMPLIDO LA MISIÓN Y FINES,EN ESTE LAPSO CON LA ASISTENCIA DE UN TOTAL DE 48,224 VISITANTES A LAS ACTIVIDADES Y CON LOS ASISTENTES SIGUIENTES: 11 VISITAS GUIADAS, 135 ASISTENTES; 46 PLANTELES ESCOLARES; ASISTENTES 1,472; 61 TALLERES NIÑOS-PADRES, 505; 5 TALLERES ARTESANOS, 39; 26 TALLERES ESPECIALES, 373; 123 PROYECCIONES DE VIDEO 1,631; 26 SESIONES DE CUENTACUENTOS, 925; 7 EXPOSICIONES TEMPORALES E ITINERANTES, ENTRE OTRAS.</t>
  </si>
  <si>
    <t>APORTACIÓN INICIAL:   MONTO: $7,000,000.00   FECHA: 06/11/2006
OBSERVACIONES: LAS CIFRAS PRELIMINARES QUE SE REPORTAN AL TERCER TRIMESTRE DE 2015 SON LAS PROPORCIONADAS POR EL FIDEICOMISO, ASÍ COMO LAS CONSIGNADAS EN LOS ESTADOS FINANCIEROS, LA DISPONIBILIDAD POR $15'060,308.17 CORRESPONDEN AL 30/09/2015, INCLUYEN LO CORRESPONDIENTE A DISPONIBILIDAD EN TESORERÍA, BANCOS,DEUDORES DIVERSOS, EXISTENCIAS EN PODER DEL FIDUCIARIO Y CLIENTES, INGRESOS POR VENTAS DE SERVICIOS.</t>
  </si>
  <si>
    <t>APORTACIÓN INICIAL:   MONTO: $37,000,000.00   FECHA: 07/09/2009
OBSERVACIONES: SE INFORMA QUE LA CUENTA DEL FIDEICOMISO PRESENTA UN SALDO EN "CEROS", POR LO QUE SE PROCEDIÓ A SOLICITAR LA BAJA DE LA CLAVE EN EL SISTEMA QUEDANDO REGISTRADO CON EL FOLIO 4188034, Y ACTUALMENTE SE ENCUENTRA EN ATENCIÓN DE LAS OBSERVACIONES POR PARTE DE LA UNIDAD RESPONSABLE. ASÍ MISMO, PARA DAR CUMPLIMIENTO AL CUARTO INFORME TRIMESTRAL DE 2014, SE ANEXA AL PRESENTE INFORME ESTADO DE CUENTA Y BALANCE DE 2012, TODA VEZ QUE EN 2013 Y 2014 NO SE EMITIERON DOCUMENTOS FINANCIEROS DE ESTA CUENTA SE ANEXA FINIQUITO DEL FIDEICOMISO</t>
  </si>
  <si>
    <t>APORTACIÓN INICIAL:   MONTO: $100,000,000.00   FECHA: 27/11/2009
OBSERVACIONES: CORRESPONDIENTE AL TERCER TRIMESTRE DEL 2015</t>
  </si>
  <si>
    <t>DESTINO: DE ENERO A SEPTIEMBRE DE 2015 SE HAN DESTINADO RECURSOS PARA PAGAR: -COMISIONES AL MANDATARIO POR $120,012.00 -HONORARIOS A DESPACHO DE AUDITORES EXTERNOS POR $47,191.50 -IVA DE COMISIONES AL MANDATARIO Y DE HONORARIOS A AUDITORES EXTERNOS POR $29,752.56
CUMPLIMIENTO DE LA MISIÓN:
EL GRUPO DE TRABAJO APROBADO POR EL COMITÉ OPERATIVO DEL D.F. ELABORARÁ UNA PROPUESTA DE CONVOCATORIA PARA LA SELECCIÓN DE DOCENTES SUSCEPTIBLES DE SER BENEFICIADOS CON UN EQUIPO DE CÓMPUTO, DE CONFORMIDAD CON LA DISPONIBILIDAD DE LOS RECURSOS PATRIMONIALES DEL MANDATO, MISMA QUE DEBERÁ SER, EN SU CASO, APROBADA POR EL CITADO COMITÉ EN SU PRÓXIMA SESIÓN.</t>
  </si>
  <si>
    <t>APORTACIÓN INICIAL:   MONTO: $325,113,182.43   FECHA: 31/05/2010
OBSERVACIONES: -EL IMPORTE DE LOS RENDIMIENTOS FINANCIEROS REPORTADOS CORRESPONDE A LOS INTERESES GENERADOS DE ENERO A SEPTIEMBRE DE 2015 POR LA INVERSIÓN DE LOS RECURSOS DE SU PATRIMONIO.</t>
  </si>
  <si>
    <t>DESTINO: LOS RECURSOS SE APLICARON EN: MONTAJE DE LAS EXPOSICIONES CON LOS VISITANTES SIGUIENTES: DEL 2014-2015: ILYA Y EMILIA KABAKOV, 22,528 VISITANTES: MICHAEL LANDY 49,057 VISITANTES. EN 2015 MÉXICO EN LA TIERRA, 19,703 VISITANTES; XI BIENAL MONTERREY FEMSA, 5,662; LO TERRENAL Y LO DIVINO: ARTE ISLÁMICO SIGLOS VII- XIX 59,884; LOS MURALES Y EL EDIFICIO RECIBIERON 23,075 VISITANTES; EXPOSICIONES 2014-2015, 156,834 VISITANTES; EXPOSICIONES Y ACERVO 2015, 23,075 VISITANTES. TOTAL 179,909.
CUMPLIMIENTO DE LA MISIÓN:
LA MISIÓN Y LOS FINES DEL MANDATO, SE HAN CUMPLIDO HA CABALIDAD, EN EL TERCER TRIMESTRE DEL EJERCICIO FISCAL 2015, POR MEDIO DE LOS DIVERSOS EVENTOS MENCIONADOS, REFERIDOS EN EL PUNTO DESTINO DE LOS RECURSOS DEL PRESENTE INFORME.</t>
  </si>
  <si>
    <t>APORTACIÓN INICIAL:   MONTO: $2,202,000.00   FECHA: 14/03/1994
OBSERVACIONES: POR DISPOSICIÓN DE LA SHCP Y PARA DAR CUMPLIMIENTO A LA NORMATIVIDAD, SE INTEGRAN A LAS CIFRAS DEL CONACULTA LAS DE LA UNAM POR CONCEPTO DE APORTACIONES POR SER AMBOS RECURSOS PÚBLICOS FEDERALES Y SE DETALLA SU COMPOSICIÓN EN LOS ESTADOS FINANCIEROS CIFRAS CONCILIADORAS. LA DISPONIBILIDAD ES AL 30 DE SEPTIEMBRE DE 2015 POR UN MONTO DE $11,805,666.00 (CIFRAS PRELIMINARES)</t>
  </si>
  <si>
    <t>DESTINO: AL TERCER TRIMESTRE DEL EJERCICIO FISCAL 2015,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Y MÚSICOS TRADICIONALES ENTRE OTROS.
CUMPLIMIENTO DE LA MISIÓN:
EL FONCA HA CUMPLIDO EN EL 2015 CON LA MISIÓN Y FINES DE APOYO A LA CREACIÓN ARTÍSTICA, ESTABLECIÓ PARA EL EJERCICIO 2015 OTORGAR UN TOTAL DE 1,447 ESTÍMULO A LA CREACIÓN ARTÍSTICA A TRAVÉS DE 9 PROGRAMAS CULTURALES, AL 30 DE SEPTIEMBRE DE 2015 SE OTORGARON 1,410 QUE REPRESENTAN EL 97% DE LO PROGRAMADO.</t>
  </si>
  <si>
    <t>APORTACIÓN INICIAL:   MONTO: $5,000,000.00   FECHA: 12/03/1989
OBSERVACIONES: SOLO SE CONSIDERAN LOS RECURSOS PÚBLICOS FEDERALES DEL CONACULTA APORTADOS AL MANDATO. EL PATRIMONIO DEL MANDATO INCLUYE LOS RECURSOS FEDERALES QUE SE CANALIZAN A TRAVÉS DE SUBFONDOS CONFORME A LOS ESTADOS FINANCIEROS AL 30/09/2015 (CIFRAS PRELIMINARES) LA DISPONIBILIDAD PRESENTADA CORRESPONDE AL 30 DE SEPTIEMBRE DE 2015, LA CUAL ASCIENDE A $291,153,450.54</t>
  </si>
  <si>
    <t>DESTINO: LOS RECURSOS FEDERALES OTORGADOS AL MANDATO FUERON UTILIZADOS EN SU TOTALIDAD EN ANTERIORES EJERCICIOS FISCALES.
CUMPLIMIENTO DE LA MISIÓN:
ANTENDIÓ A USUARIOS OFICIALMENTE INSCRITOS EN 164 SEDES DE ASESORÍA, DISTRIBUIDAS EN 24 ENTIDADES FEDERATIVAS PARTICIPANTES.</t>
  </si>
  <si>
    <t>APORTACIÓN INICIAL:   MONTO: $2,490,598.31   FECHA: 29/11/2000
OBSERVACIONES: LOS ULTIMOS ESTADOS FINANCIEROS QUE ENVIÓ LA UNIDAD RESPONSABLE Y CORRESPONDEN AL 2DO. TRIMESTRE DEL 2011. LOS ESTADOS FINANCIEROS REFLEJAN LA TOTALIDAD DE LOS RECURSOS DEL ANÁLOGO Y NO SE DISTINGUEN SEGÚN EL ILCE, YA NO HAY RECURSOS FEDERALES EN EL PATRIMONIO DEL MANDATO. LOS RECURSOS DE LA SEP.CON OFICIO DGME/236 DEL 4 DE ABRIL DE 2013,SE INICIA EL PROCESO DE SOLICITUD DE CANCELACIÓN.</t>
  </si>
  <si>
    <t>DESTINO: DURANTE EL PERÍODO ENERO SEPTIEMBRE 2015 NO SE HAN OTORGADO AYUDAS ECONÓMICAS A JUBILADOS Y PENSIONADOS DEL IMSS E ISSSTE PARA ADQUISICIÓN DE ÓRTESIS, PRÓTESIS Y APARATOS ORTOPÉDICOS.
CUMPLIMIENTO DE LA MISIÓN:
DURANTE EL PERÍODO ENERO SEPTIEMBRE 2015, NO SE HAN OTORGADO AYUDAS.</t>
  </si>
  <si>
    <t>DESTINO: SE HA ENTREGADO UN IMPORTE TOTAL DE $7,384,531,986.90 POR CONCEPTO DE APOYOS, DE ACUERDO AL SISTEMA DE PROTECCIÓN SOCIAL EN SALUD, DURANTE EL PERIODO ENERO-SEPTIEMBRE DE 2015.
CUMPLIMIENTO DE LA MISIÓN:
SE HA ENTREGADO UN IMPORTE TOTAL DE $7,384,531,986.90 POR CONCEPTO DE APOYOS, DE ACUERDO AL SISTEMA DE PROTECCIÓN SOCIAL EN SALUD, DURANTE EL PERIODO ENERO-SEPTIEMBRE DE 2015.</t>
  </si>
  <si>
    <t>APORTACIÓN INICIAL:   MONTO: $125,000.00   FECHA: 17/11/2005
OBSERVACIONES: LAS CIFRAS CORRESPONDEN A LO QUE REFLEJA EL ESTADO DE CUENTA DEL FIDUCIARIO.</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</si>
  <si>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CON BASE EN LA VALUACIÓN ACTUARIAL DE LAS OBLIGACIONES LABORALES, LA CUAL SE PRACTICA ANUALMENTE POR DESPACHO INDEPENDIENTE, CON BASE EN EL CONTRATO COLECTIVO DE TRABAJO, EL REGLAMENTO DE PENSIONES Y JUBILACIONES DEL INFONACOT, Y EL BOLETIN D-3 DE LOS PRINCIPIOS DE CONTABILIDAD GENERALMENTE ACEPTADOS.</t>
  </si>
  <si>
    <t>APORTACIÓN INICIAL:   MONTO: $202,258,000.00   FECHA: 13/07/1990
OBSERVACIONES: FIDEICOMISO DE PRESTACIONES LABORALES EXPUESTO A LAS FLUCTUACIONES DE LOS MERCADOS FINANCIEROS. EL IMPORTE DE LA APORTACIÓN INICIAL POR $202,258,000.00 ESTA EXPRESADA EN VIEJOS PESOS DEL 13 DE JULIO DE 1990.</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</si>
  <si>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CON BASE EN LA VALUACIÓN ACTUARIAL DE LAS OBLIGACIONES LABORALES, LA CUAL SE PRACTICA ANUALMENTE POR DESPACHO INDEPENDIENTE, CON BASE EN EL CONTRATO COLECTIVO DE TRABAJO, EL REGLAMENTO DE PENSIONES Y JUBILACIONES DEL INFONACOT, Y EL BOLETIN D-3 DE LOS PRINCIPIOS DE CONTABILIDAD GENERALMENTE ACEPTADOS.</t>
  </si>
  <si>
    <t>APORTACIÓN INICIAL:   MONTO: $40,137,699.09   FECHA: 18/02/1985
OBSERVACIONES: CIFRAS CONFORME AL ESTADO DE CUENTA DE LA FIDUCIARIA (CI BANCO) EL IMPORTE DE LA APORTACIÓN INICIAL POR $40,137,699.09 ESTA EXPRESADA EN VIEJOS PESOS DEL 18 DE FEBRERO DE 1985. LA PRESENTE INFORMACIÓN CORRESPONDIENTE AL FIDEICOMISO DE PENSIONES POR EL PERIODO DEL 3º. TRIMESTRE 2015.</t>
  </si>
  <si>
    <t>APORTACIÓN INICIAL:   MONTO: $20,000,000.00   FECHA: 28/08/1996
OBSERVACIONES: RESULTADO DE LA LIQUIDACION DE BANCRI, S.NC. EL 15 DE MARZO SE SUSCRIBIÓ, CONVENIO DE SUSTITUCIÓN FIDUCIARIA CON EL EL SERVICIO DE ADMINISTRACIÓN Y ENAJENACIÓN DE BIENES EN SU CALIDAD DE LIQUIDADOR DE DICHA INSTITUCIÓN, EN BASE A LA FACULTAD QUE LE CONFIERE EL PENÚLTIMO PÁRRAFO Y FRACCIÓN TERCERA DE LA ARTÍCULO 29 DE LA LEY DE INSTITUCIONES DE CRÉDITO EN VIGOR AL 19 DE MAYO DE 2006. LAS CIFRAS PROPORCIONADAS POR EL FIDUCIARIO SAE SON AL 30 DE SEPTIEMBRE DE 2015.</t>
  </si>
  <si>
    <t>APORTACIÓN INICIAL:   MONTO: $10,000,000.00   FECHA: 27/04/1995
OBSERVACIONES: CON FECHA 15 DE MARZO DE 2007, SE SUSCRIBIÓ EL CONTRATO DE SUSTITUCIÓN FIDUCIARIA, PASANDO EL SAE A SER EL FIDUCIARIO SUSTITUTO, HASTA EN TANTO LA SHCP DECIDA LA FUSIÓN CON EL DENOMIANDO PROCHIAPAS. EL FIDUCIARIO SAE REPORTA LA INFORMACIÓN FINANCIERA AL 30 DE SEPTIEMBRE DE 2015, ADJUNTA AL PRESENTE. EN EL RUBRO DE EGRESOS ACUMULADOS AL PERIODO QUE SE REPORTA SE INCLUYO UN MONTO DE $34,466.88 QUE AFECTA FLUJO DE EFECTIVO SIN PASAR POR ESTADO DE RESULTADOS.</t>
  </si>
  <si>
    <t>APORTACIÓN INICIAL:   MONTO: $160,600.00   FECHA: 01/03/1990
OBSERVACIONES: EL MONTO DE SALDO FINAL DEL EJERCICIO FISCAL ANTERIOR ES EL FINAL DEL SEGUNDO TRIMESTRE, EL MONTO TOTAL CORRESPONDE A LAS APORTACIONES DE LOS EMPLEADOS DE CORETT, DEL SINDICATO Y DEL ORGANISMO. CABE MENCIONAR QUE EL SALDO NETO AL PERIODO QUE SE INFORMA SON LA APORTACIONES DE LA 2A. QUINCENA DE MAYO A LA 1A. QUINCENA DE SEPTIEMBRE DE 2015.</t>
  </si>
  <si>
    <t>DESTINO: SALDO AL 31 DE DICIEMBRE 2014 (MODIFICADO POR EL TIPO DE CAMBIO AL CIERRE DEL EJERCICIO EMITIDO POR LA SHCP) (-) PAGO DEL 7 DE ENERO DE 2015 REALIZADO POR EL FID. 498 POR EL ADEUDO DE LA DONACIÓN RECONOCIDA EN EL 4TO TRIMESTRE $4'759,895.00(-) DIF. EN TIPO DE CAMBIO POR OBLIGACIÓN DE 331,700.00 DLS = $122,065.60 (-) REG. CTAS DE BALANCE LOS PAGOS DEL FID. 483 EJIDO - DONACIÓN AUDIOTRIA $3'591,022.51 (+) ACTUALIZACIÓN DE DERECHOS A RECIBIR EN BASE AL RESUMEN TÉCNICO-CONCILIACIÓN DE SUPERFICIE POR LA SUB. INMOBILIARIA DEL FID. 193 $11'532,466.60. CABE MENCIONAR QUE LA INF. ANTES DESCRITA SE CONTABILIZÓ DIRECTAMENTE AL ACTIVO Y NO FLUJO EFECTIVO.
CUMPLIMIENTO DE LA MISIÓN:
SE ADJUNTA REPORTE DE LAS APORTACIONES REALIZADAS DURANTE EL EJERCICIO FISCAL INMEDIATO ANTERIOR Y SU DESTINO DURANTE EL EJERCICIO 2015 CON CARGO AL PRESUPUESTO DE LAS DEPENDENCIAS Y ENTIDADES</t>
  </si>
  <si>
    <t>APORTACIÓN INICIAL:   MONTO: $93,927,144.00   FECHA: 09/06/1994
OBSERVACIONES: POR INSTRUCCION DEL COMITÉ TÉCNICO SE LLEVÓ A CABO LA ACTUALIZACÓN DEL PRECIO PROMEDIO DE LA SUPERFICIE VENDIBLE POR METRO CUADRADO, QUE SE DEBERA PAGAR A FIFONAFE POR LA APORTACION, CONFORME AL INDICE DE PRECIOS AL CONSUMIDOR. SE ENVÍAN ESTADOS FINANCIEROS AL 30 DE SEPTIEMBRE DE 2015</t>
  </si>
  <si>
    <t>APORTACIÓN INICIAL:   MONTO: $999,996.00   FECHA: 27/12/2001
OBSERVACIONES: SE REPORTA LA INFORMACIÓN AL 30 DE SEPTIEMBRE DE 2015, CORRESPONDIENTE AL TERCER TRIMESTRE.</t>
  </si>
  <si>
    <t>DESTINO: BANOBRAS YA NO EMITIÓ INFORMES DE ESTE FIDEICOMISO CORRESPONDIENTES AL TERCER TRIMESTRE DE 2015, EN VIRTUD DE QUE ESTE FIDEICOMISO YA ESTÁ EXTINTO
CUMPLIMIENTO DE LA MISIÓN:
BANOBRAS YA NO EMITIÓ INFORMES DE ESTE FIDEICOMISO CORRESPONDIENTES AL TERCER TRIMESTRE DE 2015, EN VIRTUD DE QUE ESTE FIDEICOMISO YA ESTÁ EXTINTO</t>
  </si>
  <si>
    <t>APORTACIÓN INICIAL:   MONTO: $750,000.00   FECHA: 27/12/2001
OBSERVACIONES: BANOBRAS YA NO EMITIÓ INFORMES DE ESTE FIDEICOMISO CORRESPONDIENTES AL TERCER TRIMESTRE DE 2015, EN VIRTUD DE QUE ESTE FIDEICOMISO YA ESTÁ EXTINTO</t>
  </si>
  <si>
    <t>DESTINO: HONORARIOS FIDUCIARIOS Y PROFESIONALES, RENTAS Y GASTOS DE OPERACIÓN PAGADOS CON RECURSOS ESTATALES.
CUMPLIMIENTO DE LA MISIÓN:
COADYUVAR A LA PLANEACIÓN DEL DESARROLLO A TRAVÉS DE LA ADMINISTRACIÓN DE LOS RECURSOS, QUE SE PROCURE (EL FIDEICOMISO)PARA FOMENTAR Y CANALIZAR APOYOS A ESTUDIOS Y PROYECTOS QUE HAYAN SIDO IDENTIFICADOS COMO DETONADORES DEL DESARROLLO REGIONAL.</t>
  </si>
  <si>
    <t>APORTACIÓN INICIAL:   MONTO: $1,050,000.00   FECHA: 27/12/2001
OBSERVACIONES: SE REPORTA LA INFORMACIÓN AL 30 DE SEPTIEMBRE DE 2015, CORRESPONDIENTE AL TERCER TRIMESTRE.</t>
  </si>
  <si>
    <t>DESTINO: HONORARIOS FIDUCIARIOS Y PROFESIONALES, RENTAS Y GASTOS DE OPERACIÓN PAGADOS CON RECURSOS ESTATALES
CUMPLIMIENTO DE LA MISIÓN:
COADYUVAR A LA PLANEACIÓN DEL DESARROLLO A TRAVÉS DE LA ADMINISTRACIÓN DE LOS RECURSOS, QUE SE PROCURE (EL FIDEICOMISO) PARA FOMENTAR Y CANALIZAR APOYOS A ESTUDIOS Y PROYECTOS QUE HAYAN SIDO IDENTIFICADOS COMO DETONADORES DEL DESARROLLO REGIONAL.</t>
  </si>
  <si>
    <t>APORTACIÓN INICIAL:   MONTO: $500,000.00   FECHA: 27/12/2001
OBSERVACIONES: SE REPORTA LA INFORMACIÓN AL 30 DE SEPTIEMBRE DE 2015, CORRESPONDIENTE AL TERCER TRIMESTRE.</t>
  </si>
  <si>
    <t>FONDO DE DESARROLLO REGIONAL SUSTENTABLE DE ESTADOS Y MUNICIPIOS MINEROS</t>
  </si>
  <si>
    <t>QUE EL MANDATARIO LLEVE A CABO LA ADMINITRACIÓN DE LOS INGRESOS QUE LE CORRESPONDAN A CADA ENTIDAD FEDERATIVA, MUNICIPIO O DEMARCACIÓN DEL DISTRITO FEDERAL, EN LO SUCESIVO LOS "RECURSOS", DETERMINADOS DE CONFORMIDAD CON LA LEY DE DERECHOS Y LOS LINEAMIENTOS, A FIN DE ENTREGARLOS EN TÉRMINOS DE LAS DISPOSICIONES APLICABLES A LAS ENTIDADES FEDERATIVAS, MUNICIPIOS Y DEMARCACIONES DEL DISTRITO FEDERAL A TRAVÉS DE LOS VEHÍCULOS FINANCIEROS EN LO SUCESIVO "VEHÍCULOS" CONSTITUIDOS PARA TAL EFECTO.</t>
  </si>
  <si>
    <t>DESTINO: AÚN NO SE CUENTA CON REPORTE DE CUMPLIMIENTO DE METAS, TODA VEZ QUE EL MANDATO QUEDÓ FORMALIZADO ANTE LA SHCP EL 22 DE JULIO DE 2015, Y LAS APORTACIONES PARA LA OPERACIÓN DEL FONDO SE REALIZARON EL 14-08-2015.
CUMPLIMIENTO DE LA MISIÓN:
AÚN NO SE CUENTA CON REPORTE DE CUMPLIMIENTO DE METAS, TODA VEZ QUE EL MANDATO QUEDÓ FORMALIZADO ANTE LA SHCP EL 22 DE JULIO DE 2015, Y LAS APORTACIONES PARA LA OPERACIÓN DEL FONDO SE REALIZARON EL 14-08-2015.</t>
  </si>
  <si>
    <t>APORTACIÓN INICIAL:   MONTO: $1,000.00   FECHA: 14/08/2015
OBSERVACIONES: EL SALDO NETO DEL PERIODO A INFORMAR DIFIERE DEL SALDO REPORTADO EN EL ESTADO DE CUENTA DE BANCOS E INVERSIONES POR UN MONTO DE $208,800.00, CORRESPONDIENTES A HONORARIOS E IMPUESTOS, MISMOS QUE SE ENCUENTRAN PROVISIONADDOS EN ESTADOS FINANCIEROS PERO QUE AÚN NO SE HAN PAGADO.</t>
  </si>
  <si>
    <t>DESTINO: NO SE OBTUVIERON RENDIMIENTOS NI SE REALIZARON APORTACIONES, ASI COMO PAGOS O ENTEROS, SE ADJUNTAN LOS ESTADOS FINANCIEROS AL 30 DE SEPTIEMBRE DE 2015.
CUMPLIMIENTO DE LA MISIÓN:
SE CUMPLIÓ CON LA ENTREGA DE LOS PREDIOS OBJETO DEL CONTRATO DE MANDATO, NO OBSTANTE LA DIRECCIÓN GENERAL ADJUNTA DE PAGO DE PREDIOS E INDEMNIZACIÓNES, INFORMÓ AL FIDEICOMISO QUE NO SE HA CONCLUIDO CON LA INTEGRACIÓN DE LOS 5 EXPEDIENTES CONFORME A LOS CRITERIOS ESTABLECIDOS POR LA DIR. GRAL DE PATRIMONIO INMOBILIARIO, POR LO QUE NO ES POSIBLE EXTINGUIR EL MANDATO. SE SOLICITÓ A FIFONAFE INICIE ACCIONES PARA SU EXTINCIÓN.</t>
  </si>
  <si>
    <t>APORTACIÓN INICIAL:   MONTO: $4,360,700.00   FECHA: 02/09/1996
OBSERVACIONES: EL CONTRATO DE MANDATO CELEBRADO ENTRE EL FIFONAFE Y LA ENTONCES SRA ES UN CONTRATO TRASLATIVO DE DOMINIO DE TERRENOS, LA APORTACIÓN INICIAL CORRRESPONDE AL VALOR DE LOS TERRENOS MANDATADOS. SE REMITEN LOS EDOS. FINANCIEROS AL 30 DE SEPTIEMBRE DE 2015. SE SOLICITÓ A FIFONAFE INICIE ACCIONES PARA SU EXTINCIÓN, TODA VEZ QUE LA SHCP NEGÓ LA RENOVACIÓN DE LA CLAVE 2015.</t>
  </si>
  <si>
    <t>APORTACIÓN INICIAL:   MONTO: $1,344,154.79   FECHA: 31/10/1996
OBSERVACIONES: ESTOS RECURSOS CONSTITUYEN POR LEY AGRARIA EL CAPITAL DE TRABAJO PARA REGULARIZAR LOS TERRENOS NACIONALES Y LAS COLONIAS AGRICOLAS Y GANADERAS EN EL TERRITORIO NACIONAL.SE ANEXAN LOS ESTADOS FINANCIEROS AUTORIZADOS POR EL COMITE DE ADMINISTRACION DE FONORDE CON CIFRAS AL 30 DE SEPTIEMBRER DE 2015 CABE MENCIONAR QUE LA DIF. ENTRE EL SALDO NETO DEL PERIODO A INFORMAR DE ESTE REPORTE CONTRA EL FLUJO DE EFECTIVO ES DE = 595,701.00, QUE SE INTEGRA POR: PAGO DE IMPTOS. RETENIDOS T Y C 2014 POR 1'649,981.00 + HONORARIOS DE TERRENOS Y COLONIAS (ACREEDORES DIC 2014 ) 7,150.00 + 34,625.00 COMISIONES POR COMPROBAR REFLEJADAS EN FLUJO Y NO EN EDO. DE RESULTADOS POR QUE SON DEUDORES DIVERSOS - IMPUESTOS POR PAGAR DEL EDO. DE SITUACIÓN FINANCIERA POR 1'096,055.00+</t>
  </si>
  <si>
    <t>DESTINO: MEDIANTE EL "ACUERDO CTO-08-01-03-2015", EL COMITÉ TÉCNICO DEL FONDO PARA EL CAMBIO CLIMÁTICO (CT-FCC), APOYÓ UN 'PROYECTO DE USO DE GAS NATURAL VEHICULAR COMO COMBUSTIBLE ALTERNO EN FLOTAS VEHICULARES', PRESENTADA POR NAMA FACILITY, OTORGANDOSE EL ÚNICO PAGO POR $3,925,360.00 PESOS. MEDIANTE EL "ACUERDO CTO-07-01-03-2015", EL COMITÉ TÉCNICO DEL FONDO PARA EL CAMBIO CLIMÁTICO (CT-FCC), APOYÓ UN 'PROYECTO DE ADAPTACIÓN DE ECOSISTEMAS COSTEROS AL CAMBIO CLIMÁTICO EN ÁREAS NATURALES PROTEGIDAS DE MÉXICO. CON ÉNFASIS EN LA CAPTURA Y REDUCCIÓN DE EMISIONES DE CARBONO EN HUMEDALES', PRESENTADA POR ESPACIOS NATURALES Y DESARROLLO SUSTENTABLE, A.C., POR $5,200,000.00 PESOS. SE REALIZÓ EL SEGUNDO PAGO DE LA 'EXPOSICIÓN ITINERANTE DE CAMBIO CLIMÁTICO', PRESENTADA POR CONCEPTOS Y ESPACIOS MUSEOGRÁFICOS, S.C., POR $4,000,000.00
CUMPLIMIENTO DE LA MISIÓN:
SE ENTREGARON RECURSOS A TRES (3) PROYECTOS APROBADOS POR EL COMITÉ DEL FONDO PARA EL CAMBIO CLIMÁTICO.</t>
  </si>
  <si>
    <t>FIDEICOMISO PARA APOYAR LOS PROGRAMAS, PROYECTOS Y ACCIONES AMBIENTALES DE LA MEGALÓPOLIS</t>
  </si>
  <si>
    <t>DESTINO: SE INFORMA QUE EN EL PERIODO DE JULIO A SEPTIEMBRE DEL 2015, NO SE REALIZARON EROGACIONES DESTINADAS A PROYECTOS, ELLO EN VIRTUD DE QUE NO EXISTEN PROYECTOS VIGENTES.
CUMPLIMIENTO DE LA MISIÓN:
DE JULIO A SEPTIEMBRE DE 2015, NO SE REALIZARON EROGACIONES DESTINADAS A PROYECTOS. LOS EGRESOS CORRESPONDEN AL PAGO DE HONORARIOS DEL DESPACHO EXTERNO DESIGNADO POR LA SECRETARÍA DE LA FUNCIÓN PÚBLICA Y EL PAGO DE LOS HONORARIOS FIDUCIARIOS QUE CUBRIERON LOS MESES DE JULIO, AGOSTO Y SEPTIEMBRE DE 2015.</t>
  </si>
  <si>
    <t>APORTACIÓN INICIAL:   MONTO: $1,000,000.00   FECHA: 26/11/1992
OBSERVACIONES: LOS RECURSOS DEL FIDEICOMISO SE FISCALIZAN A TRAVÉS DE LA SECRETARÍA DE LA FUNCIÓN PÚBLICA (SFP), LA ÚLTIMA REVISIÓN SE LLEVÓ A CABO A TRAVÉS DEL DESPACHO EXTERNO LEBRIJA ÁLVAREZ, DESIGNADO POR LA SFP, PARA EL EJERCICIO 2014.</t>
  </si>
  <si>
    <t>DESTINO: DURANTE EL TRIMESTRE SE APLICARON LOS SIGUIENTES GASTOS: A) PAGO DE HONORARIOS Y COMISIONES POR LA SUMA DE $15,004.60; Y B) PARA EL PROGRAMA DE BECAS LA CANTIDAD DE $557,660.52
CUMPLIMIENTO DE LA MISIÓN:
SE HA FORTALECIDO LA INFRAESTRUCTURA TECNOLÓGICA DE LA INSTITUCIÓN Y SE HA PROPICIADO EL CRECIMIENTO Y LA EXPERIENCIA DE JÓVENES CALIFICADOS PARA AFRONTAR LOS RETOS NACIONALES Y REGIONALES ASOCIADOS AL MANEJO DEL AGUA.</t>
  </si>
  <si>
    <t>APORTACIÓN INICIAL:   MONTO: $2,086,674.36   FECHA: 13/07/2012
OBSERVACIONES: EL PATRIMONIO TOTAL DEL FONDO ES DE $24,138,368.15 PESOS, DE LOS CUALES: A) $5,149,276.42 REPRESENTAN LOS REGISTROS CONTABLES COMO RESULTADOS DE EJERCICIOS ANTERIORES, POR TRATARSE DE OPERACIONES DE GASTO CORRIENTE; B) $8,489,806.52 DESTINADOS A LA ADQUISICIÓN DE EQUIPO CIENTÍFICO Y TECNOLÓGICO; Y C) $10,499,285.21 QUE CORRESPONDE AL SALDO LÍQUIDO CON QUE CUENTA EL FONDO DE INVESTIGACIÓN CIENTÍFICA Y DESARROLLO TECNOLÓGICO DEL INSTITUTO MEXICANO DE TECNOLOGÍA DEL AGUA.</t>
  </si>
  <si>
    <t>APORTACIÓN INICIAL:   MONTO: $400.00   FECHA: 18/05/1993
OBSERVACIONES: 1) SE CUENTA CON ESTADOS FINANCIEROS DICTAMINADOS POR LA FIRMA EXTERNA DESPACHO LABARTHE &amp; ASOCIADOS, S.C. AL 31 DE DICIEMBRE DE 2014, MISMOS QUE SE ENCUENTRAN PUBLICADOS EN LA DIRECCIÓN ELECTRÓNICA: HTTP://WWW.CONABIO.GOB.MX/WEB/EDOSFIN_2013.PDF 2) EL SALDO AL 30 DE SEPTIEMBRE DE 2015 SE ENCUENTRA COMPROMETIDO. 3) EL ÓRGANO INTERNO DE CONTROL EN LA SEMARNAT LLEVÓ A CABO LA AUDITORÍA 29/2009 A LA DIRECCIÓN GENERAL DE PROGRAMACIÓN Y PRESUPUESTO, MISMA QUE CONSIDERÓ AL ACTO JURÍDICO EN CUESTIÓN, DE FECHA 21 DE DICIEMBRE DE 2009.</t>
  </si>
  <si>
    <t>DESTINO: DURANTE EL TERCER TRIMESTRE DE 2015, EL FMCN MANTUVO EL MISMO OBJETIVO DE AÑOS ANTERIORES CON RESPECTO A LA CONSOLIDACIÓN DE LOS PROYECTOS MÁS EXITOSOS DE LAS PRIMERAS CONVOCATORIAS Y LA CONCENTRACIÓN DE RECURSOS TÉCNICOS Y ECONÓMICOS EN LÍNEAS PRIORITARIAS COMO EL MANEJO DE CUENCAS HIDROGRÁFICAS, LA CREACIÓN DE FONDOS REGIONALES Y LA ATENCIÓN PUNTUAL A TEMAS ESTRATÉGICOS RELACIONADOS CON LA CONSERVACIÓN.
CUMPLIMIENTO DE LA MISIÓN:
DURANTE EL TERCER TRIMESTRE DE 2015 LOS APOYOS ESTUVIERON CENTRADOS EN EL PROGRAMA PARA LA CONSERVACIÓN DE ECOSISTEMAS MARINOS, PROGRAMA VIDA RURAL SUSTENTABLE, PROGRAMA DE LIDERAZGO EN EL SISTEMA ARRECIFAL MESOAMERICANO, PROYECTO ÁGUILA REAL Y PROYECTOS DEL PROGRAMA DE CONSERVACIÓN Y CUENCAS COSTERAS. ASIMISMO, SE DESTINARON RECURSOS PARA CUBRIR COSTOS CENTRALES.</t>
  </si>
  <si>
    <t>DESTINO: EN ESTE PERIODO NO SE REALIZARON EROGACIONES DIVERSAS AL PAGO DE HONORARIOS A LA FIDUCIARIA
CUMPLIMIENTO DE LA MISIÓN:
CON LOS PROYECTOS QUE TIENE ESTA INSTITUCION, SE DARA CUMPLIMIENTO A LA MISION Y FINES DEL MANDATO, CONSISTENTE EN QUE LA PGR CUENTE CON EL EQUIPAMIENTO Y LOS INSTRUMENTOS PARA MODERNIZAR SUS INSTALACIONES Y MEJORAR EL DESEMPEÑO DE LAS FUNCIONES CONSTITUCIONALES QUE TIENE ENCOMENDADAS. EL MANDATO ES UTILIZADO PARA ADMINISTRAR LOS RECURSOS ECONOMICOS DE FORMA TRANSPARENTE Y SIRVE DE BASE PARA LA RENDICION DE CUENTAS, PROPORCIONA LOS REPORTES QUE PERMITEN SU VIGILANCIA Y FISCALIZACION.</t>
  </si>
  <si>
    <t>DESTINO: PAGO DE RECOMPENSAS $1,000,000.00 (DEVOLUCIÓN) GASTOS DE DIFUSIÓN $22,962,761.17
CUMPLIMIENTO DE LA MISIÓN:
LOS RECURSOS SE UTILIZARAN PARA DAR CUMPLIMIENTO AL ACUERDO A/004/10 DEL PROCURADOR GENERAL DE LA REPUBLICA, POR EL QUE SE ESTABLECEN LAS REGLAS PARA EL OFRECIMIENTO Y ENTREGA DE RECOMPENSAS Y RECOMPENSAS PERIODICAS PUBLICADO EN EL DIARIO OFICIAL DE LA FEDERACION EL 3 DE FEBRERO DE 2010.</t>
  </si>
  <si>
    <t>DESTINO: EL OTORGAMIENTO DE LOS RECURSOS A LOS TRABAJADORES OPERATIVOS DEL INSTITUTO NACIONAL DE CIENCIAS PENALES PARA SU BENEFICIO FAMILIAR.
CUMPLIMIENTO DE LA MISIÓN:
EL FONDO DE AHORRO CAPITALIZABLE DE LOS TRABAJADORES OPERATIVOS DEL INACIPE SE INTEGRA DE LAS APORTACIONES DE LOS TRABAJADORES,DEL INACIPE,DEL SINDICATO Y LOS INTERESES QUE GENERA LA INVERSIÓN DE ESTOS RECURSOS AL 30 DE SEPTIEMBRE DE 2015. ESTE FONDO SE ENTREGÓ EN EL MES DE AGOSTO ENTRE LOS TRABAJADORES OPERATIVOS DEL INACIPE.</t>
  </si>
  <si>
    <t>APORTACIÓN INICIAL:   MONTO: $24,100.79   FECHA: 01/08/2014
OBSERVACIONES: EL FONDO DE AHORRO CAPITALIZABLE DE LOS TRABAJADORES OPERATIVOS DEL INACIPE SE INTEGRA POR APORTACIONES DE LOS TRABAJADORES, DEL INACIPE, DEL SINDICATO Y LOS INTERESES QUE GENERA LA INVERSIÓN DE ESTOS RECURSOS AL 30 DE SEPTIEMBRE DE 2015. ESTE FONDO SE ENTREGÓ EN EL MES DE AGOSTO ENTRE LOS TRABAJADORES OPERATIVOS DEL INACIPE</t>
  </si>
  <si>
    <t>DESTINO: LOS EGRESOS REPORTADOS CORRESPONDEN AL PAGO DE HONORARIOS FIDUCIARIOS, LOS CUALES SE ANEXAN EN LOS REPORTES MENSUALES, ASÍ COMO MINISTRACIOES A LOS SIGUIENTES PROYECTOS: PROGRAMA APOYO A LA GENERACIÓN DISTRIBUIDA, PROYECTO NACIONAL DE EFICIENCIA ENERGÉTICA EN EL ALUMBRADO PÚBLICO MUNICIPAL, PROGRAMA NACIONAL DE SUSTITUCIÓN DE LFCA EN LOCALIDADES DE HASTA 100,000 HABITANTES, EDUCACIÓN APLICADA PARA LA INTEGRACIÓN DE PROYECTOS DE ENERGÍA LIMPIA EN ALIANZA CON UNIVERSIDADES ESTATALES Y TECNOLÓGICOS FEDERALES, PROYECTO PARA LA EJECUCIÓN DE DONATIVOS, PRÉSTAMOS DEL BANCO MUNDIAL, BIOECONOMÍA 2010 (UNIDAD EJECUTORA FIRCO), PROYECTO SOLAR DEL SINDICATO ÚNICO DE TRABAJADORES ELECTRICISTAS DE LA REPÚBLICA MEXICANA (SUTERM) Y POR UN ESTADO VERDE, SUSTITUCIÓN DEL PARQUE VEHICULAR A GASOLINA POR VEHÍCULOS CERO EMISIONES 100% ELÉCTRICOS E INSTALACIÓN DE PANELES SOLARES
CUMPLIMIENTO DE LA MISIÓN:
DE ACUERDO A LA SECCIÓN VI.2, INCISO D.2, NUMERAL 1, RELATIVO A “DEL SEGUIMIENTO DE LOS PROYECTOS” Y A LA SECCIÓN VI.3, INCISO B), NUMERALES 1 Y 2, RELATIVO AL DE LAS REGLAS DE OPERACIÓN, LOS BENEFICIARIOS TIENEN HASTA EL DÍA 20 DE JULIO DE AÑO EN CURSO, PARA ENVIAR SU REPORTE CORRESPONDIENTE AL 2O TRIMESTRE DEL AÑO 2015.</t>
  </si>
  <si>
    <t>APORTACIÓN INICIAL:   MONTO: $600,000,000.00   FECHA: 06/03/2009
OBSERVACIONES: EL PATRIMONIO NETO ES EL REPORTADO AL 30 DE SEPTIEMBRE DE 2015 EN EL ESTADO DE CUENTA EMITIDO POR LA FIDUCIARIA, EL CUAL SE ADJUNTA</t>
  </si>
  <si>
    <t>DESTINO: EL PASADO 28 DE ABRIL SE LLEVÓ A CABO LA PRIMERA SESIÓN EXTRAORDINARIA 2015 DEL COMITE TÉCNICO, EN LA CUAL SE APROBARON LAS REGLAS DE OPERACIÓN DEL FIDEICOMISO
CUMPLIMIENTO DE LA MISIÓN:
SE HAN UBICADO LAS POBLACIONES PARA REALIZAR EL PROYECTO PILOTO.</t>
  </si>
  <si>
    <t>DESTINO: FINANCIAMIENTO, GASTO OPERATIVO Y APOYO EN PROGRAMAS DE AHORRO DE ENERGÍA ELÉCTRICA EN EL SECTOR RESIDENCIAL Y APOYO AL FIDE EN LA OPERACIÓN DEL PNSEE
CUMPLIMIENTO DE LA MISIÓN:
1990-2015 SE HAN FINANCIADO 822,567 ACCIONES DEAHORRODEENERGÍA POR $3,037.53 MDP,EN PROMOCIÓNYRECUPERACIÓNDE476,000 CRÉDITOSPOREL FIDE;DE JUN-DIC2008 APOYOSENER EN LA EJECUCIÓNDELAETAPAPILOTO OTORGANDO 67,221BONOSPOR $97.4 MDP;AMARZO 2009SE APOYOALFIDE EN LA OP Y RECUPERACIÓN DE CARTERA DEL PROGRAMA NACIONALDESUSTITUCIÓNDEEQUIPOSELECTRODOMÉSTICOSPARAELAHORRODEENERGÍAIMPLEMENTADO POR EL GOB FED SE OTORGARON ENERO DE 2013 $4,812.85 MDP EN APOYOS DIRECTOS Y FINANCIAMIENTO POR 928,615 BENEFICIARIOS.</t>
  </si>
  <si>
    <t>APORTACIÓN INICIAL:   MONTO: $150,000.00   FECHA: 07/07/2000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t>
  </si>
  <si>
    <t>DESTINO: GASTOS DE OPERACION Y EJECUCION DE PROYECTOS PARA INDUCIR Y PROMOVER EL AHORRO DE ENERGÍA ELÉCTRICA
CUMPLIMIENTO DE LA MISIÓN:
SE CONCLUYERON 393 PROYECTOS; SE EFECTUARON 1,924 DIAGNOSTICOS ENERGÉTICOS; SE PARTICIPO EN 32 REUNIONES DE LOS COMITES Y SUBCOMITES PARA LA ELABORACION Y ACTUALIZACION DE LAS NORMAS DE EFICIENCIA ENERGETICA; SE REALIZARON 11,135 JORNADAS DE AHORRO DE ENERGIA, PARTICIPANDO 570,423 PERSONAS; SE OTORGO O RENOVO EL SELLO FIDE A 2,454 EQUIPOS DE 55 EMPRESAS. LOS AHORROS ENERGÉTICOS ASCIENDEN A 825.8 GWH EN CONSUMO.</t>
  </si>
  <si>
    <t>APORTACIÓN INICIAL:   MONTO: $500,000.00   FECHA: 10/10/1990
OBSERVACIONES: N/A</t>
  </si>
  <si>
    <t>APORTACIÓN INICIAL:   MONTO: $17,000.00   FECHA: 08/12/1997
OBSERVACIONES: EL PATRIMONIO CORRESPONDE A LOS ACTIVOS FIJOS DEL FIDEICOMISO REGISTRADOS EN LOS ESTADOS FINANCIEROS ELABORADOS POR EL FIDUCIARIO.</t>
  </si>
  <si>
    <t>APORTACIÓN INICIAL:   MONTO: $17,000.00   FECHA: 28/11/1997
OBSERVACIONES: EL PATRIMONIO CORRESPONDE A LOS ACTIVOS FIJOS DEL FIDEICOMISO REGISTRADOS EN LOS ESTADOS FINANCIEROS ELABORADOS POR EL FIDUCIARIO. LA APORTACIÓN INICIAL FUE CALCULDA EN BASE AL TIPO DE CAMBIO DE $17.00 EMITIDO POR LA BOLSA MEXICANA DE VALORES DEL 13 DE OCTUBRE DE 2015.</t>
  </si>
  <si>
    <t>APORTACIÓN INICIAL:   MONTO: $3,738,832.42   FECHA: 27/04/2005
OBSERVACIONES: SE CREA EL FIDEICOMISO DEL SEGURO DE SEPARACIÓN INDIVIDUALIZADO PARA QUE LA FIDUCIARIA ADMINISTRE LOS RECURSOS APORTADOS POR LA EMPRESA Y LOS FUNCIONARIOS DE MANDOS MEDIOS Y SUPERIORES. EL MONTO APORTADO POR LOS FUNCIONARIOS ASCIENDE A $10,224,127.59 LAS APORTACIONES EN EL PERIODO QUE SE REPORTA POR CUENTA DE LOS FUNCIONARIOS Y LA EMPRESA ASCIENDE A $20,448,255.18 EL PAGO DE HONORARIOS ES CUBIERTO EN UN 100 POR CIENTO POR LOS EMPLEADOS. EL PORCENTAJE DE PARTICIPACIÓN ES CERO, DEBIDO A QUE ES UNA PRESTACIÓN LABORAL, LA CUAL NO FORMA PARTE DEL PATRIMONIO DEL GOBIERNO FEDERAL</t>
  </si>
  <si>
    <t>APORTACIÓN INICIAL:   MONTO: $36,292,238.00   FECHA: 08/01/2010
OBSERVACIONES: EL DEPÓSITO DE LA APORTACIÓN INICIAL SE PAGÓ COMO ADEFAS, CORRESPONDIENTE AL EJERCICIO FISCAL 2009 Y SE REALIZÓ EL DÍA 8 DE ENERO DE 2010.</t>
  </si>
  <si>
    <t>APORTACIÓN INICIAL:   MONTO: $870,519.00   FECHA: 26/01/1984
OBSERVACIONES: LA DISPONIBILIDAD CORRESPONDE AL INCISO F) ESTOS RECURSOS RESGUARDAN EL PAGO DE LAS OBLIGACIONES LABORALES EN FAVOR DE LOS TRABAJADORES DEL HOTEL CONOCIDO COMO EX-CONVENTO DE SANTA CATARINA. NOTA: EL ÁREA ADMINISTRADORA DEL FIDEICOMISO REPORTA CON OFICIO NO. SMF/RVV/477/2015 QUE EL REPORTE CONSIDERA CIFRAS POR EL PERIODO ENERO-SEPTIEMBRE DE 2015.</t>
  </si>
  <si>
    <t>APORTACIÓN INICIAL:   MONTO: $0.01   FECHA: 25/06/1991
OBSERVACIONES: LA CANTIDAD REPORTADA EN INGRESOS CORRESPONDE AL ESTADO DE CUENTA DEL MES DE MAYO DE 2015, TODA VEZ QUE EL MÁS RECIENTE QUE SE HA RECIBIDO. DEBE CONSIDERARSE QUE NO SE HABÍA REGISTRADO MOVIMIENTOS DESDE EL 2012, DEBIDO A QUE DESDE ESA FECHA, HASTA EL PRESENTE PERIODO NO SE HABÍAN REMITIDO ESTADOS DE CUENTA POR PARTE DE LA FIDUCIARIA.</t>
  </si>
  <si>
    <t>APORTACIÓN INICIAL:   MONTO: $1,750,000.00   FECHA: 29/07/1994
OBSERVACIONES: EL PATRIMONIO REPORTADO ES A SEPTIEMBRE DE 2007. DERIVADO DEL ESCRITO DE LA FIDUCIARIA EN EL CUAL INFORMA QUE EL PATRIMONIO SE AGOTÓ, POR LO QUE A PARTIR DEL MES DE SEPTIEMBRE SE HA VENIDO GENERANDO CARTERA VENCIDA CORRESPONDIENTE A LOS HONORARIOS FIDUCIARIOS, SIN EMBARGO, TODA VEZ QUE NO SE HAN RECIBIDO ESTADOS DE CUENTA A PARTIR DE DICHO MES, NO ES POSIBLE DETERMINAR EL SALDO EN CONTRA DEL FIDEICOMISO.</t>
  </si>
  <si>
    <t>DESTINO: GASTOS OPERATIVOS. NOTA: EL ÁREA ADMINISTRADORA DEL FIDEICOMISO REPORTA CON OFICIO NO. SMF/RVV/477/2015 QUE EL REPORTE CONSIDERA CIFRAS POR EL PERIODO ENERO-SEPTIEMBRE DE 2015.
CUMPLIMIENTO DE LA MISIÓN:
APOYAR EL DESARROLLO DEL PROYECTO BARRANCAS DEL COBRE.</t>
  </si>
  <si>
    <t>APORTACIÓN INICIAL:   MONTO: $3,304,597.31   FECHA: 16/08/2011
OBSERVACIONES: LA VARIACIÓN ENTRE SALDO NETO DEL PERIODO A INFORMAR DE $4,596,688.00 CONTRA EL PATRIMONIO NETO TOTAL AL PERIODO QUE SE REPORTA $2,977,371.00 CORRESPONDE A LOS PASIVOS POR $1,619,317.00 INTEGRADOS POR DIFERENTES COMPROMISOS ADQUIRIDOS, QUE SE ENCUNTRAN REFLEJADOS EN LOS ESTADOS FINANCIEROS QUE SE ANEXA</t>
  </si>
  <si>
    <t>DESTINO: EL ORIGEN DE LOS RECURSOS QUE CONFORMAN EL PATRIMONIO DEL FIDEICOMISO DE CIENCIA Y TECNOLOGÍA DEL CIATEC, A. C. SON RECURSOS AUTOGENERADOS O PROPIOS LOS CUALES SE OBTIENEN A TRAVÉS DE LA PRESTACIÓN DE LOS SERVICIOS Y EL DESARROLLO DE PROYECTOS DE INVESTIGACIÓN QUE COMERCIALIZA LA ENTIDAD.LOS RECURSOS PROPIOS QUE SE TRANSFIEREN AL FIDEICOMISO SE EMPLEAN O DESTINAN A LA INFRAESTRUCTURA Y AL EQUIPAMIENTO DE LAS ÁREAS SUSTANTIVAS.
CUMPLIMIENTO DE LA MISIÓN:
SE DA FORTALECIMIENTO A LA INFRAESTRUCTURA DE PROYECTOS SUSTANTIVOS ASÍ COMO A TECNOLOGÍAS DE INFORMACIÓN.</t>
  </si>
  <si>
    <t>DESTINO: DURANTE EL TERCER TRIMESTRE DEL EJERCICIO 2015, NO SE REALIZÓ APORTACIÓN ALGUNA AL FIDEICOMISO PARA PASIVOS LABORALES Y PRIMAS DE ANTIGÜEDAD PARA EL PERSONAL DEL CIATEC, LO ANTERIOR EN VIRTUD DE QUE ESTE FIDEICOMISO SE ALIMENTA CON LA APORTACIÓN DE RECURSOS AUTOGENERADOS Y DURANTE ESTE PERÍODO NO SE OBTUVIERON RECURSOS SUFICIENTES PARA DESTINARLOS A ESTE CONCEPTO, SIENDO EL ÚNICO INGRESO DE RECURSOS A LA CUENTA DEL FIDEICOMISO LOS PRODUCTOS O RENDIMIENTOS GENERADOS POR LAS INVERSIONES Y REINVERSIONES DE LOS RECURSOS FIDEICOMITIDOS.
CUMPLIMIENTO DE LA MISIÓN:
REPORTE DE METAS •EN PRIMER TÉRMINO SE HA DADO CUMPLIMIENTO A LA NORMA DE INFORMACIÓN FINANCIERA SOBRE EL RECONOCIMIENTO DE LAS OBLIGACIONES LABORALES AL RETIRO DE LOS TRABAJADORES DE LAS ENTIDADES DEL SECTOR PARAESTATAL (NEIFGSP-08). DERIVADA DE LA NORMA DE INFORMACIÓN FINANCIERA D-3. •LA NORMA DE REFERENCIA, CONSIDERA LA CONSTITUCIÓN DE UN FONDO PARA PASIVOS LABORALES CONTINGENTES, POR LO QUE ESTE FIDEICOMISO SE CONSTITUYÓ CON EL OBJETIVO DE FONDEAR DICHOS PASIVOS.</t>
  </si>
  <si>
    <t>APORTACIÓN INICIAL:   MONTO: $17,704,562.00   FECHA: 27/07/2002
OBSERVACIONES: LAS CIFRAS QUE SE PRESENTAN CORRESPONDEN AL CIERRE DEL MES DE AGOSTO, ESTO DEBIDO A QUE LOS ESTADOS DE CUENTA DEL MES DE SEPTIEMBRE DE 2015 NO HAN SIDO ENTREGADOS A LA INTITUCIÓN POR PARTE DEL FIDUCIARIO.</t>
  </si>
  <si>
    <t>APORTACIÓN INICIAL:   MONTO: $27,459,862.00   FECHA: 27/09/2000
OBSERVACIONES: LAS CIFRAS QUE SE PRESENTAN CORRESPONDEN AL CIERRE DEL MES DE AGOSTO, ESTO DEBIDO A QUE LOS ESTADOS DE CUENTA DEL MES DE SEPTIEMBRE DE 2015 NO HAN SIDO ENTREGADOS A LA INTITUCIÓN POR PARTE DEL FIDUCIARIO.</t>
  </si>
  <si>
    <t>DESTINO: PAGO DE HONORARIOS AL BANCO POR $36,540.00 PAGO DE HONORARIOS CONTABLES POR $33,408.00; APOYO A PROYECTOS PROPIOS DEL CICY POR $71,231.02 Y $59,230.72 POR GASTOS DEL PROYECTO ADESUR.
CUMPLIMIENTO DE LA MISIÓN:
SE CONCRETARON LAS APORTACIONES DE LOS CENTROS QUE FORMAN PARTE DEL CONVENIO ADESUR, CUYO OBJETO ES: "IMPLEMENTAR PROYECTOS DE INVESTIGACION, DESARROLLO TECNOLOGICO O INNOVACION, ESQUEMAS, INSTRUMENTOS O PROGRAMAS DE MANERA CONJUNTA QUE CONTRIBUYAN AL DESARROLLO SUSTENTABLE DE LOS ESTADOS DE MICHOACAN, GUERRERO, OAXACA Y CHIAPAS". DE IGUAL FORMA SE LLEVARON A CABO LAS PRIMERAS REUNIONES ENFOCADAS A GUERRERO.</t>
  </si>
  <si>
    <t>DESTINO: APOYO A 15 PROYECTOS DE INVESTIGACION Y DESARROLLO TECNOLÓGICO
CUMPLIMIENTO DE LA MISIÓN:
SE APOYARON 15 PROYECTOS</t>
  </si>
  <si>
    <t>DESTINO: LA FINALIDAD DE ESTE FIDEICOMISO ES HACER FRENTE A LOS PASIVOS QUE SE DERIVAN DE LAS OBLIGACIONES LABORALES AL RETIRO DE LOS TRABAJADORES, DE CONFORMIDAD CON LA NORMA DE INFORMACIÓN FINANIERA D-3 (NIF D-3), DE LOS PLANES DE PRIMA DE ANTIGUEDAD Y BENEFICIOS SHCP, E INDEMNIZACIÓN LEGAL.
CUMPLIMIENTO DE LA MISIÓN:
EN EL TERCER TRIMESTRE DE 2015 NO SE EFECTUARON RETIROS</t>
  </si>
  <si>
    <t>DESTINO: SE ANEXAN LOS ESTADOS FINANCIEROS Y ESTADOS DE CUENTAS BANCARIOS DE CHEQUES E INVERSION, PARA LA ACLARACION DE CIFRAS REPORTADAS.
CUMPLIMIENTO DE LA MISIÓN:
EL EN 3ER TRIM. 2015, ESTÁN VIGENTES 5 PROYECTOS.</t>
  </si>
  <si>
    <t>DESTINO: PAGO DE GASTOS Y ACCIONES RELACIONADAS CON LA EXTINCIÓN DEL FIDEICOMISO.
CUMPLIMIENTO DE LA MISIÓN:
SE CONTINÚA CON LAS ACCIONES DE EXTINCIÓN.</t>
  </si>
  <si>
    <t>APORTACIÓN INICIAL:   MONTO: $20,000,000.00   FECHA: 02/10/1991
OBSERVACIONES: EL FIDEICOMISO SE ENCUENTRA EN PROCESO DE EXTINCIÓN. LA INFORMACIÓN FINANCIERA Y ADMINISTRATIVA, SE REPORTA CON BASE EN LOS ESTADOS FINANCIEROS Y EL FORMATO ADMINISTRATIVO DEL FONDO, QUE PRESENTAN DATOS AL CIERRE DEL MES DE SEPTIEMBRE DE 2015.</t>
  </si>
  <si>
    <t>DESTINO: OTORGAMIENTO DE APOYOS ECONÓMICOS Y FINANCIAMIENTOS PARA ACTIVIDADES DIRECTAMENTE VINCULADAS AL PROGRAMA PARA EL DESARROLLO DE LA BIOSEGURIDAD Y LA BIOTECNOLOGÍA.
CUMPLIMIENTO DE LA MISIÓN:
"DURANTE EL PERIODO QUE SE INFORMA SE HAN FORMALIZADO 16.5 MILLONES DE PESOS PARA EL DESARROLLO DE PROYECTOS."</t>
  </si>
  <si>
    <t>APORTACIÓN INICIAL:   MONTO: $1,600,000.00   FECHA: 07/11/2000
OBSERVACIONES: LA INFORMACIÓN SE REPORTA CON BASE EN LAS CIFRAS QUE REFLEJAN LOS ESTADOS FINANCIEROS DEL FONDO AL CIERRE DEL MES DE SEPTIEMBRE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</si>
  <si>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$2,100,000.00   FECHA: 20/12/2001
OBSERVACIONES: LA INFORMACIÓN SE REPORTA CON BASE EN LAS CIFRAS QUE REFLEJAN LOS ESTADOS DE CUENTA DE LA FIDUCIARIA Y LAS CUENTAS OPERATIVAS AL CIERRE DEL MES DE SEPTIEMBRE DE 2015. CUENTA OPERATIVA TERMINACIÓN 5451 AL MES DE AGOSTO DE 2015. LA INFORMACIÓN FINANCIERA Y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</si>
  <si>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A PROYECTOS QUE ATIENDAN LAS DEMANDAS ESPECIFICAS QUE DETERMINE EL SECTOR SOCIAL.
CUMPLIMIENTO DE LA MISIÓN:
INFORMACIÓN NO ACTUALIZADA POR EL SECRETARIO ADMINISTRATIVO</t>
  </si>
  <si>
    <t>APORTACIÓN INICIAL:   MONTO: $15,000,000.00   FECHA: 21/12/2001
OBSERVACIONES: LA INFORMACIÓN FINANCIERA SE REPORTA EN BASE A LAS CIFRAS QUE REFLEJAN LOS ESTADOS DE CUENTA BANCARIOS DEL FIDUCIARIO AL CIERRE DEL MES DE SEPTIEMBRE 2015 Y CUENTA OPERATIVA AL MES DE JUNIO DE 2015. EL SECRETARIO ADMINISTRATIVO DEL FONDO NO ENVIÓ LA INFORMACIÓN ACTUALIZADA AL MES DE SEPTIEMBRE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</si>
  <si>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INVESTIGACION CIENTIFICA Y TECNOLOGICA DEL FONDO SECTORIAL DE INVESTIGACIÓN Y DESARROLLO EN CIENCIAS NAVALES.
CUMPLIMIENTO DE LA MISIÓN:
DURANTE EL EJERCICIO 2015, EL FONDO ENTREGO RECURSOS A LOS SUJETOS DE APOYO POR $31,848,230.00, ASÍ MISMO EL SALDO EXISTENTE EN LAS CUENTAS PARA FINANCIAR Y OPERAR EL FONDO ES $91,061,735.91, ASÍ MISMO EN LA XLII REUNIÓN ORDINARIA, SE AUTORIZO UNA AMPLIACIÓN DE RECURSOS POR $2,500,000.00 AL PROYECTO "DESARROLLO DE UN SIMULADOR DE VUELO C-29SM".</t>
  </si>
  <si>
    <t>APORTACIÓN INICIAL:   MONTO: $10,000,000.00   FECHA: 20/12/2001
OBSERVACIONES: LA INFORMACIÓN SE REPORTA CON BASE EN LAS CIFRAS QUE REFLEJAN LOS ESTADOS FINANCIEROS DEL FONDO AL CIERRE DEL MES DE SEPTIEMBRE DE 2015 Y SU FORMATO ADMINISTRATIVO. SE CONSERVAN ALGUNOS DATOS ADMINISTRATIVOS DEL REPORTE PASADO QUE EL SECRETARIO ADMINISTRATIVO DEJÓ EN BLANCO.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</si>
  <si>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INVESTIGACION CIENTIFICA Y TECNOLOGICA DEL ESTADO (O SECTOR, EN SU CASO) DE LA REPUBLICA MEXICANA ( PERSONAS FÍSICAS CON ACTIVIDAD EMPRESARIAL Y MICROS, PEQUEÑAS Y MEDIANAS EMPRESAS DE BASE TECNOLÓGICA)
CUMPLIMIENTO DE LA MISIÓN:
DURANTE EL PERIODO QUE SE INFORMA HAN APORTADO 127 MILLONES DE PESOS Y SE HAN APROBADO 202 MILLONES DE PESOS PARA EL DESARROLLO DE PROYECTOS.</t>
  </si>
  <si>
    <t>APORTACIÓN INICIAL:   MONTO: $29,000,000.00   FECHA: 07/03/2002
OBSERVACIONES: LA INFORMACIÓN SE REPORTA EN BASE A LAS CIFRAS QUE REFLEJAN LOS ESTADOS FINANCIEROS Y EL FORMATO ADMINISTRATIVO DEL FONDO AL CIERRE DEL MES DE SEPTIEMBRE DE 2015. EL PATRIMONIO SE COMPONE DEL SUB EJERCICIO DE RECURSOS 2014, PASIVOS Y GASTOS DE OPERACIÓN Y ADMINISTRACIÓN.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</si>
  <si>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$13,184,700.00   FECHA: 15/03/2002
OBSERVACIONES: FONDO SECTORIAL PARA LA VIVIENDA (CONAVI) LA INFORMACIÓN FINANCIERA SE REPORTA EN BASE A LAS CIFRAS QUE REFLEJAN LOS ESTADOS DE CUENTA BANCARIOS AL CIERRE DEL MES DE SEPTIEMBRE DE 2015.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</si>
  <si>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A UNIVERSIDADES Y ORGANISMOS AUTÓNOMOS PARA LA INVESTIGACION CIENTIFICA Y TECNOLÓGICA EN EL SECTOR MEDIO AMBIENTE.
CUMPLIMIENTO DE LA MISIÓN:
ACCIONES REALIZADAS DURANTE EL AÑO: DERIVADO DE LA CONVOCATORIA DIC. 2014, SE APROBARON 13 PROYECTOS PARA APOYO; SE APROBÓ LA CONVOCATORIA 2015 LA CUAL SE ENCUENTRA EN PROCESO DE EVALUACION DE PROYECTOS RECIBIDOS.</t>
  </si>
  <si>
    <t>APORTACIÓN INICIAL:   MONTO: $108,191,470.00   FECHA: 21/12/2001
OBSERVACIONES: LA INFORMACIÓN SE REPORTA CON BASE EN LAS CIFRAS QUE REFLEJAN LOS ESTADOS FINANCIEROS Y EL FORMATO ADMINISTRATIVO DEL FONDO AL CIERRE DEL MES SEPTIEMBRE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</si>
  <si>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$40,000,000.00   FECHA: 16/10/2002
OBSERVACIONES: LA INFORMACIÓN SE REPORTA CON BASE EN LAS CIFRAS DE LOS ESTADOS CUENTA DE LA FIDUCIARIA Y DE LA CUENTA OPERATIVA DEL FONDO, AL CIERRE DEL MES DE SEPTIEMBRE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</si>
  <si>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INVESTIGACIÓN CIENTÍFICA Y TECNOLÓGICA DEL SECTOR FORESTAL, ASÍ COMO ESTRATEGIAS DE DIVULGACIÓN DE LOS RESULTADOS DE LOS PROYECTOS FINANCIADOS.
CUMPLIMIENTO DE LA MISIÓN:
SE HAN APORTADO $45.9 MDP; EL 17/03/15 SE FORMALIZÓ EL PROY 2014-249578 POR $1.5MDP AL CICY; EL 09/06/15 EL CTA AUTORIZÓ LA ASIGNACIÓN DE TRES PROY RESULTADO DE LAS C02 Y C03 2014; $7.6MDP A LA UNAM 251694, $3.8MDP AL INIFAP 251415, $7.5MDP A LA UJED 252620, MISMOS QUE HAN SIDO FORMALIZADOS Y UN PROY EN EVALUACIÓN DE $4MDP AL INECOL EN ATENCIÓN A UNA NECESIDAD FITOSANITARIA.</t>
  </si>
  <si>
    <t>APORTACIÓN INICIAL:   MONTO: $18,000,000.00   FECHA: 17/09/2002
OBSERVACIONES: LA INFORMACIÓN SE REPORTA CON BASE EN LAS CIFRAS QUE REFLEJAN LOS ESTADOS FINANCIEROS DEL FONDO AL CIERRE DEL MES DE SEPTIEMBRE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</si>
  <si>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INVESTIGACIÓN CIENTÍFICA Y TECNOLÓGICA DEL SECTOR AEROPORTUARIO.
CUMPLIMIENTO DE LA MISIÓN:
DURANTE EL PERÍODO QUE SE INFORMA HAN APORTADO $26,105,226.71 Y SE HAN APROBADO $49,518,360.11 A LOS SUJETOS DE APOYO, PARA EL DESARROLLO DE PROYECTOS.</t>
  </si>
  <si>
    <t>APORTACIÓN INICIAL:   MONTO: $15,000,000.00   FECHA: 20/12/2002
OBSERVACIONES: FONDO SECTORIAL DE INVESTIGACIÓN PARA EL DESARROLLO AEROPUERTARIO Y LA NAVEGACIÓN AÉREA (ASA) LA INFORMACIÓN SE REPORTA CON BASE EN LAS CIFRAS QUE REFLEJAN LOS ESTADOS FINANCIEROS DEL FONDO AL CIERRE DEL MES DE SEPTIEMBRE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</si>
  <si>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"PROYECTOS DE INVESTIGACIÓN CIENTÍFICA,DESARROLLO TECNOLÓGICO Y FORMACIÓN DE CIENTIFICOS Y TECNÓLOGOS."
CUMPLIMIENTO DE LA MISIÓN:
"DURANTE EL PERIODO QUE SE INFORMA SE HAN FORMALIZADO 869.08 MILLONES DE PESOS PARA EL DESARROLLO DE PROYECTOS."</t>
  </si>
  <si>
    <t>APORTACIÓN INICIAL:   MONTO: $117,300,000.00   FECHA: 19/12/2002
OBSERVACIONES: LA INFORMACIÓN SE REPORTA CON BASE EN LAS CIFRAS QUE REFLEJAN LOS ESTADOS FINANCIEROS DEL FONDO AL CIERRE DEL MES DE SEPTIEMBRE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</si>
  <si>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INVESTIGACIÓN CIENTÍFICA Y TECNOLÓGICA APOYADOS POR EL FONDO SECTORIAL DE INVESTIGACIÓN PARA LA EDUCACIÓN.
CUMPLIMIENTO DE LA MISIÓN:
SE REALIZARON REUNIONES DE COMISIONES DE EXPERTOS PARA LAS EVALUACIONES DE INVESTIGACIÓN CIENTÍFICA BÁSICA 2015 CON UN TOTAL DE 2,405 PROPUESTAS.</t>
  </si>
  <si>
    <t>APORTACIÓN INICIAL:   MONTO: $110,000,000.00   FECHA: 20/12/2002
OBSERVACIONES: LA INFORMACIÓN QUE SE REPORTA, PRESENTA CIFRAS AL MES DE SEPTIEMBRE 2015, BASADA EN LOS ESTADOS FINANCIEROS DEL FONDO. ADICIONALMENTE SE REPORTA QUE CANCELARON LA CUENTA DE BANCOMER EN EL MES DE AGOSTO. SE RECTIFICA EL DATO DE LAS APORTACIONES DE CONACYT AL CIERRE DE 2014, QUE SE INFORMÓ ERRÓNEAMENTE ANTES Y QUE SE SUSTENTA CON LOS REGISTROS Y LAS NOTAS FINANCIERAS QUE SE INCLUYEN EN EL PRESENTE REPORTE.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</si>
  <si>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FINANCIAR PROYECTOS DE INVESTIGACIÓN CIENTÍFICA O TECNOLÓGICA, INNOVACIÓN Y DESARROLLOS TECNOLÓGICOS, FORMACIÓN DE RECURSOS HUMANOS ESPECIALIZADOS, BECAS, DIVULAGACIÓN CIENTÍFICA Y TECNOLÓGICA, FORTALECIMIENTO DE GRUPOS ACADÉMICOS Y DE INVESTIGACIÓN Y DESARROLLO TECNOLÓGICO, Y DE LA INFRESTRUCTURA DE INVESTIGACIÓN Y DESARROLLO QUE REQUIERA EL INMUJERES.
CUMPLIMIENTO DE LA MISIÓN:
ACTUALMENTE SE ENCUENTRAN EN EJECUCIÓN OCHO PROYECTOS APROBADOS Y FINANCIADOS POR EL FIDEICOMISO DEL FONDO SECTORIAL DE INVESTIGACIÓN Y DESARROLLO INMUJERES - CONACYT.</t>
  </si>
  <si>
    <t>APORTACIÓN INICIAL:   MONTO: $4,000,000.00   FECHA: 20/12/2002
OBSERVACIONES: FONDO SECTORIAL DE INVESTIGACIÓN Y DESARROLLO INMUJERES LA INFORMACIÓN SE REPORTA CON BASE EN LAS CIFRAS QUE REFLEJAN LOS ESTADOS FINANCIEROS Y EL FORMATO ADMINISTRATIVO DEL FONDO AL CIERRE DEL MES DE SEPTIEMBRE DE 2015. EL “PORCENTAJE DE PARTICIPACIÓN” SE DEJA EN CERO, TODA VEZ QUE NO SE CUENTA CON UN MANUAL QUE EXPLIQUE LA DEFINICIÓN DEL MISMO Y POR LO TANTO LA DIRECCIÓN DE ADMINISTRACIÓN E INFORMACIÓN DE FONDOS CONACYT DESCONOCE QUE DATO SE DEBE PROPORCIONAR.</t>
  </si>
  <si>
    <t>DESTINO: APOYOS PARA DESARROLLO DE PROYECTOS DE INNOVACIÓN Y DESARROLLO TECNOLÓGICO DEL SECTOR DE ENERGÍA.
CUMPLIMIENTO DE LA MISIÓN:
SE TIENEN CINCO PROYECTOS EN EJECUCIÓN DURANTE EL PERIODO QUE SE INFORMA</t>
  </si>
  <si>
    <t>APORTACIÓN INICIAL:   MONTO: $30,000,000.00   FECHA: 24/09/2003
OBSERVACIONES: LA INFORMACIÓN SE REPORTA CON BASE EN LAS CIFRAS QUE REFLEJAN LOS ESTADOS FINANCIEROS Y EL FORMATO ADMINISTRATIVO DEL FONDO AL CIERRE DEL MES DE SEPTIEMBRE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</si>
  <si>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$24,000,000.00   FECHA: 24/12/2003
OBSERVACIONES: FONDO SECTORIAL DE INVESTIGACIÓN Y DESARROLLO SOBRE EL AGUA (CONAGUA) LA INFORMACIÓN FINANCIERA SE REPORTA CON BASE A LAS CIFRAS QUE REFLEJAN LOS ESTADOS DE CUENTA DE LA FIDUCIARIA Y DE LA CUENTA OPERATIVA AL CIERRE DEL MES DE SEPTIEMBRE DE 2015. LA INFORMACIÓN ADMINISTRATIVA Y FINANCIERA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 EN LA INFORMACIÓN ADMINISTRATIVA SE REPORTAN DATOS A DICIEMBRE DE 2014, DERIVADO A QUE EL SECRETARIO ADMINISTRATIVO DEL FONDO NO ENVIÓ LA INFORMACIÓN ACTUALIZADA AL MES DE MARZO DE 2015.</t>
  </si>
  <si>
    <t>DESTINO: APOYOS PARA LA INVESTIGACION CIENTIFICA Y TECNOLOGICA DEL SECTOR DE S.R.E.; PARA EL AÑO DE 2015 SE TIENE PREVISTO REALIZAR TRES CONVOCATORIAS. AL CIERRE DEL TERCER TRIMESTRE SE TIENE UNA CONVOCATORIA PUBLICADA Y ESTAN POR PUBLICARSE OTRAS DOS .
CUMPLIMIENTO DE LA MISIÓN:
AL TERCER TRIMESTRE DEL EJERCICIO EL FONDO FINANCIÓ LA SEGUNDA FASE DE LOS PROYECTOS DE BIOTECNOLOGÍA Y NANOTECNOLOGÍA QUE TERMINARON SU PRIMERA FASE, POR LO CUAL SE REALIZARON MINISTRACIONES A LOS BENEFICIARIOS DE LOS PROYECTOS POR UN MONTO DE $4,362,217.00, SE PAGARON LOS HONORARIOS DEL DESPACHO DE CONTADORES POR UN IMPORTE DE $69,600.00.</t>
  </si>
  <si>
    <t>APORTACIÓN INICIAL:   MONTO: $5,000,000.00   FECHA: 23/01/2004
OBSERVACIONES: LA INFORMACIÓN SE REPORTA CON BASE EN LAS CIFRAS QUE REFLEJAN LOS ESTADOS FINANCIEROS Y EL FORMATO ADMINISTRATIVO AL CIERRE DEL MES DE SEPTIEMBRE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</si>
  <si>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PROMOVER ACCIONES CIENTÍFICAS, TECNOLÓGICAS, DE INNOVACIÓN DE ALTO IMPACTO Y LA FORMACIÓN DE RECURSOS HUMANOS ESPECIALIZADOS QUE CONTRIBUYAN AL DESARROLLO NACIONAL E INTERNACIONAL.
CUMPLIMIENTO DE LA MISIÓN:
DURANTE EL PERIODO QUE SE INFORMA SE HAN FORMALIZADO 116.10 MILLONES DE PESOS PARA EL DESARROLLO DE PROYECTOS.</t>
  </si>
  <si>
    <t>APORTACIÓN INICIAL:   MONTO: $2,000,000.00   FECHA: 20/12/2007
OBSERVACIONES: LA INFORMACIÓN SE REPORTA CON BASE EN LAS CIFRAS QUE REFLEJAN LOS ESTADOS FINANCIEROS DEL FONDO AL CIERRE DEL MES DE SEPTIEMBRE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</si>
  <si>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$207,725,000.00   FECHA: 23/09/2008
OBSERVACIONES: LA INFORMACIÓN SE REPORTA CON BASE EN LAS CIFRAS QUE REFLEJAN LOS ESTADOS FINANCIEROS DEL FONDO AL CIERRE DEL MES DE SEPTIEMBRE DE 2015. LOS CUALES FUERON PROPORCIONADOS POR LA FIDUCIARIA DEL FONDO. LOS DATOS ADMINISTRATIVOS NO FUERON ACTUALIZADOS POR EL SECRETARIO ADMINISTRATIVO, POR LO QUE SE INCLUYE INFORMACIÓN DEL ÚLTIMO REPORTE.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</si>
  <si>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INVESTIGACIÓN CIENTÍFICA Y TECNOLÓGICA APLICADA, TANTO A FUENTES RENOVABLES DE ENERGÍA, EFICIENCIA ENERGÉTICA, USO DE TECNOLOGÍAS LIMPIAS Y DIVERSIFICACIÓN DE FUENTES PRIMARIAS DE ENERGÍA. LA ADOPCIÓN, INNOVACIÓN, ASIMILACIÓN Y DESARROLLO TECNOLÓGICO DE LAS MATERIAS SEÑALADAS EN EL PUNTO ANTERIOR.
CUMPLIMIENTO DE LA MISIÓN:
AL TERCER TRIMESTRE 2015 SE HAN APORTADO CERCA DE 983 MILLONES DE PESOS Y SE REALIZARON DIFERENTES ACTIVIDADES PARA EL APOYO A PROYECTOS.</t>
  </si>
  <si>
    <t>APORTACIÓN INICIAL:   MONTO: $37,760,000.00   FECHA: 23/09/2008
OBSERVACIONES: LA INFORMACIÓN SE REPORTA CON BASE EN LAS CIFRAS QUE REFLEJAN LOS ESTADOS FINANCIEROS DEL FONDO AL CIERRE DEL MES DE SEPTIEMBRE DE 2015, LOS CUALES FUERON PROPORCIONADOS POR LA FIDUCIARIA DEL FONDO. UNA PARTE DE LOS DATOS ADMINISTRATIVOS FUERON ACTUALIZADOS, YA QUE ESTA INFORMACIÓN NO FUE PROPORCIONADA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</si>
  <si>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SIN ACTUALIZACIÓN DE DATOS.
CUMPLIMIENTO DE LA MISIÓN:
SIN ACTUALIZACIÓN DE DATOS.</t>
  </si>
  <si>
    <t>APORTACIÓN INICIAL:   MONTO: $2,800,000.00   FECHA: 02/12/2008
OBSERVACIONES: LA INFORMACIÓN SE REPORTA CON BASE EN LAS CIFRAS QUE REFLEJAN LOS ESTADOS FINANCIEROS DEL FONDO AL CIERRE DEL MES DE SEPTIEMBRE DE 2015. LOS DATOS ADMINISTRATIVOS NO FUERON ACTUALIZADOS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</si>
  <si>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DURANTE EL PERIODO QUE SE INFORMA SE HAN FORMALIZADO 210.17 MILLONES DE PESOS PARA EL DESARROLLO DE PROYECTOS.</t>
  </si>
  <si>
    <t>APORTACIÓN INICIAL:   MONTO: $50,000,000.00   FECHA: 19/02/2009
OBSERVACIONES: LA INFORMACIÓN SE REPORTA CON BASE EN LAS CIFRAS QUE REFLEJAN LOS ESTADOS FINANCIEROS DEL FONDO AL CIERRE DEL MES DE SEPTIEMBRE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</si>
  <si>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INVESTIGACIÓN CIENTÍFICA Y TECNOLÓGICA (2 PROYECTOS CONVOCATORIA 2011 Y 8 PROYECTOS CONVOCATORIA 2012 TOTALMENTE MINISTRADOS Y 7 PROYECTOS CONVOCATORIA 2013, (77% MINISTRADO), HONORARIOS FIDUCIARIOS, PAGO DESPACHO CONTABLE Y GASTOS DE OPERACIÓN.
CUMPLIMIENTO DE LA MISIÓN:
CONVOCATORIA 2013-1, 7 PROYECTOS FORMALIZADOS. EL 10 DE NOVIEMBRE DE 2014 SE EMITIÓ LA CONVOCATORIA 2014. SE PUBLICARÁN RESULTADOS EN OCTUBRE DE 2015.</t>
  </si>
  <si>
    <t>APORTACIÓN INICIAL:   MONTO: $50,000,000.00   FECHA: 31/12/2009
OBSERVACIONES: LA INFORMACIÓN SE REPORTA CON BASE EN LAS CIFRAS QUE REFLEJAN LOS ESTADOS FINANCIEROS DEL FONDO AL CIERRE DEL MES DE SEPTIEMBRE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</si>
  <si>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OTORGAMIENTO DE APOYOS PARA LA REALIZACIÓN DE PROYECTOS A LOS SUJETOS DE APOYO, QUE SEAN ELEGIDOS MEDIANTE CONCURSO BAJO LAS MODALIDADES QUE DETERMINE EL COMITÉ TÉCNICO Y DE ADMINISTRACIÓN.
CUMPLIMIENTO DE LA MISIÓN:
DURANTE EL PERIODO QUE SE INFORMA SE HAN APROBADO POR EL COMITÉ TÉCNICO Y DE ADMINISTRACIÓN (CTA) DEL FINNOVA, 309 PROYECTOS QUE PERMITIRÁN FORTALECER LA VINCULACIÓN ACADEMIA-EMPRESA EN EL PAÍS. ESTOS PROYECTOS CORRESPONDEN A LA "SEGUNDA CONVOCATIORIA DE BONOS DE FOMENTO PARA LA INNOVACIÓN A TRAVÉS DE LAS OFICINAS DE TRANSFERENCIA DE CONOCIMIENTO".</t>
  </si>
  <si>
    <t>APORTACIÓN INICIAL:   MONTO: $139,286,812.00   FECHA: 27/09/2010
OBSERVACIONES: LA INFORMACIÓN SE REPORTA CON BASE EN LAS CIFRAS QUE REFLEJAN LOS ESTADOS FINANCIEROS DEL FONDO AL CIERRE DEL MES DE SEPTIEMBRE DE 2015. LA FECHA DE LA ÚLTIMA SESIÓN DE COMITÉ SE CORRIGIÓ, DEBIDO A QUE EL TRIMESTRE ANTERIOR, POR ERROR SE REPORTÓ UNA FECHA DISTINTA.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</si>
  <si>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PAGO A PROYECTOS DE INVESTIGACION Y GASTOS DE OPERACION
CUMPLIMIENTO DE LA MISIÓN:
INFORMACIÓN NO ACTUALIZADA POR EL SECRETARIO ADMINISTRATIVO</t>
  </si>
  <si>
    <t>APORTACIÓN INICIAL:   MONTO: $5,000,000.00   FECHA: 16/11/2011
OBSERVACIONES: FONDO SECTOR INIFED-CONACYT LA INFORMACIÓN FINANCIERA SE REPORTA EN BASE A LAS CIFRAS QUE REFLEJAN LOS ESTADOS DE CUENTA BANCARIOS DEL FIDUCIARIO AL CIERRE DE SEPTIEMBRE 2015 Y DE LA CUENTA OPERATIVA AL CIERRE DEL MES DE JUNIO DE 2015. EL SECRETARIO ADMINISTRATIVO DEL FONDO NO ENVIÓ LA INFORMACIÓN ACTUALIZADA.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</si>
  <si>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DURANTE EL PERIODO QUE SE INFORMA SE HAN RECIBIDO APORTACIONES Y SE HAN APROBADO RECURSOS PARA EL DESARROLLO DE PROYECTOS.
CUMPLIMIENTO DE LA MISIÓN:
DURANTE EL PERIODO QUE SE INFORMA SE HAN RECIBIDO APORTACIONES Y SE HAN APROBADO RECURSOS PARA EL DESARROLLO DE PROYECTOS.</t>
  </si>
  <si>
    <t>APORTACIÓN INICIAL:   MONTO: $3,000,000.00   FECHA: 14/08/2014
OBSERVACIONES: LA INFORMACIÓN SE REPORTA CON BASE EN LAS CIFRAS QUE REFLEJAN LOS ESTADOS FINANCIEROS Y EL FORMATO ADMINISTRATIVO DEL FONDO AL CIERRE DEL MES DE SEPTIEMBRE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</si>
  <si>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DURANTE EL PERIODO QUE SE INFORMA SE HAN APORTADO AL FONDO $54,500,000.00 MILLONES DE PESOS Y SE HAN APROBADO $13,840.000.00 MILLONES DE PESOS PARA EL DESARROLLO DEL PROYECTO SECEOT.
CUMPLIMIENTO DE LA MISIÓN:
DURANTE EL PERIODO QUE SE INFORMA SE HAN APORTADO AL FONDO $54,500,000.00 MILLONES DE PESOS Y SE HAN APROBADO $13,840.000.00 MILLONES DE PESOS PARA EL DESARROLLO DEL PROYECTO SECEOT.</t>
  </si>
  <si>
    <t>APORTACIÓN INICIAL:   MONTO: $8,000,000.00   FECHA: 30/05/2014
OBSERVACIONES: LA INFORMACIÓN SE REPORTA CON BASE EN LAS CIFRAS QUE REFLEJAN LOS ESTADOS DE CUENTA DE LA FIDUCIARIA DEL FONDO AL CIERRE DEL MES DE AGOSTO DE 2015.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</si>
  <si>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DURANTE EL PERIODO QUE SE INFORMA, DE 19 PROYECTOS APROBADOS PARA APOYO, POR UN IMPORTE DE $24,741,090.00; SE REALIZÓ EL PAGO A 11 SUJETOS DE APOYO POR UN TOTAL DE $12,023,815.93
CUMPLIMIENTO DE LA MISIÓN:
SE REALIZÓ CONVOCATORIA, RECIBIÉNDOSE 93 SOLICITUDES DE APOYO, MISMAS QUE SE SOMETIERON A EVALUACIÓN, RESULTANDO 53 SOLICITUDES PERTINENTES , DE LAS CUALES FUERON SELECCIONADAS 19 PARA APROBACIÓN, POR UN IMPORTE DE $24,741,090.00 , EN EL MES DE JUNIO HUBO UNA DECLINACIÓN POR $524,000. EN EL PERIODO QUE SE REPORTA SE HAN ENTREGADO $17,907,052</t>
  </si>
  <si>
    <t>APORTACIÓN INICIAL:   MONTO: $15,000,000.00   FECHA: 07/07/2014
OBSERVACIONES: LA INFORMACIÓN SE REPORTA CON BASE EN LAS CIFRAS QUE REFLEJAN LOS ESTADOS FINANCIEROS Y EL FORMATO ADMINISTRATIVO DEL FONDO AL CIERRE DEL MES DE SEPTIEMBRE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</si>
  <si>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$2,300,000.00   FECHA: 27/12/2006
OBSERVACIONES: NINGUNA</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</si>
  <si>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EN ESTE TRIMESTRE SE GENERARON ÚNICAMENTE PRODUCTOS FINANCIEROS POR EL PATRIMONIO INVERTIDO EN LA INSTITUCIÓN BANCARIA Y SE EFECTÚO EL PAGO DEL IMPUESTO SOBRE LA RENTA RETENIDO DEL INCENTIVO OTORGADO, ASÍ MISMO SE ESPERA QUE SE PUEDA LLEVAR A CABO PROYECTOS DE INVESTIGACIÓN, DESARROLLO TECNOLÓGICO, POSGRADO E INNOVACIÓN, INCLUYENDO PROYECTOS DE APOYO PARA EL FORTALECIMIENTO DE LA INFRAESTRUCTURA FÍSICA DE COMIMSA DE ACUERDO CON LAS REGLAS DE OPERACIÓN DEL FIDEICOMISO.</t>
  </si>
  <si>
    <t>APORTACIÓN INICIAL:   MONTO: $10,000,000.00   FECHA: 12/11/2010
OBSERVACIONES: EN ESTE TRIMESTRE SE GENERARON ÚNICAMENTE PRODUCTOS FINANCIEROS POR EL PATRIMONIO INVERTIDO EN LA INSTITUCIÓN BANCARIA Y SE EFECTÚO EL PAGO DEL IMPUESTO SOBRE LA RENTA RETENIDO DEL INCENTIVO OTORGADO, ASÍ MISMO SE ESPERA QUE SE PUEDA LLEVAR A CABO PROYECTOS DE INVESTIGACIÓN, DESARROLLO TECNOLÓGICO, POSGRADO E INNOVACIÓN, INCLUYENDO PROYECTOS DE APOYO PARA EL FORTALECIMIENTO DE LA INFRAESTRUCTURA FÍSICA DE COMIMSA DE ACUERDO CON LAS REGLAS DE OPERACIÓN DEL FIDEICOMISO.</t>
  </si>
  <si>
    <t>DESTINO: FINANCIAR O COMPLEMENTAR EL FINANCIAMIENTO DE PROYECTOS ESPECIFICOS DE INVESTIGACION, DE DESARROLLO TECNOLOGICO Y DE INNOVACION, LA CREACION Y MANTENIMIENTO DE INSTALACIONES DE INVESTIGACION, SU EQUIPAMIENTO, EL SUMINISTRO DE MATERIALES.
CUMPLIMIENTO DE LA MISIÓN:
FINANCIAR O COMPLEMENTAR EL FINANCIAMIENTO DE PROYECTOS ESPECIFICOS DE INVESTIGACION, DE DESARROLLO TECNOLOGICO Y DE INNOVACION, LA CREACION Y MANTENIMIENTO DE INSTALACIONES DE INVESTIGACION, SU EQUIPAMIENTO, EL SUMINISTRO DE MATERIALES.</t>
  </si>
  <si>
    <t>DESTINO: GASTO CORRIENTE Y DE INVERSION DE LOS PROYECTOS APOYADOS POR EL FIDEICOMISO Y PAGOS AL FIDUCIARIO POR CONCEPTO DE; HONORARIOS Y COMISIONES.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</si>
  <si>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APORTACIÓN INICIAL:   MONTO: $11,027,528.68   FECHA: 28/10/2004
OBSERVACIONES: EL IMPORTE DE EGRESOS ACUMULADOS SE REFIERE A LOS MONTOS EROGADOS PARA PROYECTOS APOYADOS EN EL PERIODO ENERO A SEPTIEMBRE DE 2015</t>
  </si>
  <si>
    <t>APORTACIÓN INICIAL:   MONTO: $18,050.00   FECHA: 07/11/2000
OBSERVACIONES: EL SALDO DE "APORTACIONES DE RECURSOS FISCALES", "APORTACIONES DE RECURSOS PROPIOS (PÚBLICOS FEDERALES)", " OTRAS APORTACIONES",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2013 CORRESPONDE A LA DISPONIBILIDAD PATRIMONIAL FINAL DE ESE EJERCICIO.</t>
  </si>
  <si>
    <t>DESTINO: SE LLEVÓ A CABO LA SEGUNDA SESIÓN DEL COMITÉ TÉCNICO EL 28 DE SEPTIEMBRE,SIENDO AUTORIZADOS A APOYO LOS SIGUIENTES PROYECTOS: CANALIZACIÓN DE RECURSOS AL “FONDO MIXTO CONACYT-GOBIERNO DEL ESTADO DE QUERÉTARO (FONDO ESTÍMULO Y DEMÁS PRESTACIONES DEL PERSONAL EVENTUAL MOBILIARIO DE LA UNIDAD DE CIDESI-ESTADO DE MÉXICO ADQUISICIÓN DE MOBILIARIO DEL ÁREA DE LA INDUSTRIA PETROLERA ADQUISICIÓN DE MOBILIARIO PARA LAS ÁREAS DE INVESTIGACIÓN,SECTOR AERONÁUTICA,I+D+I,TECNOLOGÍAS DE UNIÓN, ADMINISTRACIÓN Y RECURSOS MATERIALES
CUMPLIMIENTO DE LA MISIÓN:
FINANCIAR O CONTEMPLAR FINANCIAMIENTO DE PROYECTOS DE INVESTIGACIÓN, SU EQUIPAMIENTO, EL SUMINISTRO DE MATERIALES, EL OTORGAMIENTO DE INCENTIVOS A LOS INVESTIGADORES Y OTROS PROPÓSITOS DIRECTAMENTE VINCULADOS CON LOS PROYECTOS CIENTÍFICOS Y TECNOLÓGICOS AUTORIZADOS POR EL COMITÉ TÉCNICO.</t>
  </si>
  <si>
    <t>APORTACIÓN INICIAL:   MONTO: $5,355,000.00   FECHA: 21/12/2000
OBSERVACIONES: METAS ALCANZADAS EN EL 3ER. TRIMESTRE 2015 1.- SE GENERARON INTERESES BANCARIOS EN EL PERÍODO DE ENERO-SEPTIEMBRE, POR LA CANTIDAD DE $2,467,857.40 (DOS MILLONES CUATROCIENTOS SESENTA Y SIETE MIL OCHOCIENTOS CINCUENTA Y SIETE PESOS 40/100 M.N) 2.- COMISIONES BANCARIAS POR LA ADMINISTRACIÓN DE LA CUENTA AL TERCER TRIMESTRE DEL 2015, POR UN IMPORTE DE $ 133,607.13 (CIENTO TREINTA Y TRES MIL SEISCIENTOS SIETE PESOS 13/100 M.N) 3.- EL 28 DE SEPTIEMBRE SE LLEVÓ A CABO LA SEGUNDA SESIÓN DEL COMITÉ TÉCNICO Y DE ADMINISTRACIÓN (FIDEICOMISO), AUTORIZÁNDOSE LOS PROYECTOS ARRIBA MENCIONADOS.</t>
  </si>
  <si>
    <t>DESTINO: EL DESTINO DE LOS RECURSOS AL 1ER. TRIMESTRE 2015 FUE PARA LO SIGUIENTE: . MEDICION Y ANALISIS METOCEANICO DEL GOLFO DE MEXICO, ETAPA 2009-2013 POR EL IMPORTE DE $10,000,000.00 . FORTALECIMIENTO DE LA INFRAESTRUCTURA DE DIVERSAS AREAS, ASI COMO PARA PROYECTOS DE INVESTIGACION DEL CICESE POR EL IMPORTE DE $4,458,000.00 . FUNDACION MICROSOFT EN RELACION A LA BECA MICROSOFT RESEARCH FACULTY FELLOWSHIP EN 2013 POR UN IMPORTE DE $210,000.00 . ESTUDIOS OCEANOGRAFICOS DEL PACIFICO MEXICANO Y GOLFO DE CALIFORNIA POR LA CANTIDAD DE $1,259,000.00 .APOYO A LOS PROYECTOS GRUPO CANEK $9,200,000.00 .FORTALECIMIENTO A LA INFRAESTRUCTURA OCEANOGRAFIA FISICA $107,166.18 .PAGO A PARTICIPANTES $1,033,321.24. PAGO DE INCENTIVOS $1,894,006.31 .INSTALACIONES DEPORTIVAS CICESE $900,000.01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</si>
  <si>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MENOS LOS HONORARIOS A LA FIDUCIARIA Y EL APOYO OTORGADO A PROYECTOS ESPECIFICOS AUTORIZADOS AL 2DO. TRIM DE 2015, RESULTANDO UNA DISPONIBILIDAD DE $89,482,481.57</t>
  </si>
  <si>
    <t>DESTINO: DE ACUERDO CON EL REGLAMENTO VIGENTE DE LA PRESTACIÓN DE FONDO DE AHORRO SE DESTINARÁ PARA EL OTORGAMIENTO DE PRÉSTAMOS Y RETIROS A LAS SOLICITUDES DE LOS EMPLEADOS INTERESADOS.
CUMPLIMIENTO DE LA MISIÓN:
SE OPERARON EL 100% DE LAS 268 OPERACIONES SOLICITADAS POR EL PERSONAL QUE PARTICIPA DEL FONDO DE AHORRO, ENTRE RETIROS Y PRÉSTAMOS PROCEDENTES EN TÉRMINOS DEL REGLAMENTO VIGENTE EN LA MATERIA. ASIMISMO SE ENTREGARON ESTADOS DE CUENTA INDIVIDUALES DE SALDOS E INTERESES EN CUENTA Y SE BRINDÓ ASESORÍA EN LA MATERIA A SOLICITUD DE LOS INTERESADOS.</t>
  </si>
  <si>
    <t>FONDO MIXTO CONACYT-GOBIERNO DEL ESTADO AGUASCALIENTES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</si>
  <si>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AGUASCALIENTES.</t>
  </si>
  <si>
    <t>APORTACIÓN INICIAL:   MONTO: $5,000,000.00   FECHA: 12/04/2002
OBSERVACIONES: EL CONACYT Y EL GOBIERNO DEL ESTADO DE AGUASCALIENTES SON FIDEICOMITENTES. LA INFORMACIÓN SE REPORTA CON BASE A LAS CIFRAS QUE REFLEJAN LOS ESTADOS FINANCIEROS Y EL FORMATO ADIMINISTRATIVO AL CIERRE DEL MES DE SEPTIEMBRE DE 2015.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</si>
  <si>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$2,000,000.00   FECHA: 29/10/2001
OBSERVACIONES: EL CONACYT Y EL GOBIERNO DEL ESTADO DE BAJA CALIFORNIA SON FIDEICOMITENTES DEL FIDEICOMISO. EL ACTUAL REPORTE SE EFECTÚA CON BASE EN LAS CIFRAS QUE REFLEJAN LOS ESTADOS DE CUENTA DE LA FIDUCIARIA DEL FONDO AL CIERRE DEL MES SEPTIEMBRE DE 2015 Y EL ESTADO DE CUENTA DE LA CUENTA OPERATIVA AL CIERRE DE SEPTIEMBRE DE 2015.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</si>
  <si>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FONDO MIXTO CONACYT-GOBIERNO DEL ESTADO DE COAHUILA DE ZARAGOZA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</si>
  <si>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INOVACIÓN DEL ESTADO DE COAHUILA DE ZARAGOZA.</t>
  </si>
  <si>
    <t>DESTINO: APOYOS PARA LA INVESTIGACION CIENTIFICA Y TECNOLOGICA DEL ESTADO DE COAHUILA DE ZARAGOZA
CUMPLIMIENTO DE LA MISIÓN:
DURANTE EL PERIODO QUE SE INFORMA SE APORTARON RECURSOS POR PARTE DEL GOBIERNO DEL ESTADO DE COAHUILA DE ZARAGOZA, DE ACUERDO AL ANEXO DE EJECUCIÓN.</t>
  </si>
  <si>
    <t>APORTACIÓN INICIAL:   MONTO: $8,000,000.00   FECHA: 01/03/2002
OBSERVACIONES: LA INFORMACIÓN FINANCIERA SE REPORTA CON BASE EN LAS CIFRAS QUE REFLEJAN LOS ESTADOS FINANCIEROS Y EL FORMATO ADMINISTRATIVO DEL FONDO AL MES DE SEPTIEMBRE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</si>
  <si>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FONDO MIXTO CONACYT-GOBIERNO DEL ESTADO DE CHIAPAS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</si>
  <si>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CHIAPAS.</t>
  </si>
  <si>
    <t>DESTINO: APOYOS PARA PROYECTOS DE INVESTIGACION CIENTIFICA Y TECNOLOGICA EN EL ESTADO DE CHIAPAS
CUMPLIMIENTO DE LA MISIÓN:
DURANTE EL PERIODO QUE SE INFORMA EL COMITÉ TÉCNICO Y DE ADMINISTRACIÓN HA AUTORIZADO RECURSOS PARA EL DESARROLLO DE PROYECTOS POR $ 67'266,720.00 DE LOS CUALES SE HAN MINISTRADO A LOS SUJETOS DE APOYO LA CANTIDAD DE $ 11'451,713.00</t>
  </si>
  <si>
    <t>APORTACIÓN INICIAL:   MONTO: $2,000,000.00   FECHA: 07/03/2002
OBSERVACIONES: EL CONACYT Y EL GOBIERNO DEL ESTADO DE CHIAPAS PARTICIPAN COMO FIDEICOMITENTES DEL FONDO. LA INFORMACIÓN SE REPORTA CON BASE EN LAS CIFRAS QUE REFLEJAN LOS ESTADOS FINANCIEROS DEL FONDO AL CIERRE DEL MES DE SEPTIEMBRE DE 2015. EL PATRIMONIO DEL FONDO SE INTEGRA POR EL ACTIVO TOTAL MENOS EL PASIVO CIRCULANTE. EL “PORCENTAJE DE PARTICIPACIÓN” SE DEJA EN CERO, TODA VEZ QUE NO SE CUENTA CON UN MANUAL QUE EXPLIQUE LA DEFINICIÓN DEL MISMO Y POR LO TANTO LA DIRECCIÓN DE ADMINISTRACIÓN E INFORMACIÓN DE FONDOS CONACYT DESCONOCE QUE DATO SE DEBE PROPORCIONAR.</t>
  </si>
  <si>
    <t>FONDO MIXTO CONACYT-GOBIERNO DEL ESTADO DE DURANGO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</si>
  <si>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DURANGO.</t>
  </si>
  <si>
    <t>APORTACIÓN INICIAL:   MONTO: $3,000,000.00   FECHA: 07/03/2002
OBSERVACIONES: LA INFORMACIÓN SE REPORTA CON BASE EN LAS CIFRAS QUE REFLEJAN LOS ESTADOS FINANCIEROS DEL FONDO AL CIERRE DEL MES DE SEPTIEMBRE DE 2015. LOS ESTADOS FINANCIEROS FUERON DICTAMINADOS EN 2013.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</si>
  <si>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 PARA LA INVESTIGACION CIENTIFICA Y TECNOLOGICA DEL ESTADO DE GUANAJUATO.
CUMPLIMIENTO DE LA MISIÓN:
SE FOMENTO EL DESARROLLO CIENTIFICO Y TECNOLOGICO DEL ESTADO DE GUANAJUATO AL APOYAR PROYECTOS DE INVESTIGACION, INNOVACION Y DESARROLLO TECNOLOGICO MEDIANTE LA ASIGNACION DE RECURSOS PARA ATENDER LAS DEMANDAS TECNOLOGICAS MEDIANTE EL APROVECHAMIENTO DE RECURSOS NATURALES DEL ESTADO Y ATENDER PROBLEMAS DE LA REGION.</t>
  </si>
  <si>
    <t>APORTACIÓN INICIAL:   MONTO: $6,000,000.00   FECHA: 17/12/2001
OBSERVACIONES: EL CONACYT Y EL GOBIERNO DEL ESTADO PARTICIPAN COMO FIDEICOMITENTES DEL FONDO. LA INFORMACIÓN SE REPORTA EN BASE A LAS CIFRAS QUE REFLEJAN LOS ESTADOS FINANCIEROS DEL FONDO AL CIERRE DEL MES SEPTIEMBRE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</si>
  <si>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FONDO MIXTO CONACYT-GOBIERNO DEL ESTADO DE GUERRERO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</si>
  <si>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GUERRERO.</t>
  </si>
  <si>
    <t>DESTINO: APOYOS PARA LA INVESTIGACION CIENTIFICA Y TECNOLOGICA DEL ESTADO DE GUERRERO
CUMPLIMIENTO DE LA MISIÓN:
SE APROBÓ Y FORMALIZÓ LA CONVOCATORIA 2014-01 ¨FORTALECIMIENTO DE LOS POSGRADOS¨, DE LA CUAL SE HA REALIZADO LA PRIMERA MINISTRACIÓN A LOS 18 PROYECTOS APROBADOS.</t>
  </si>
  <si>
    <t>APORTACIÓN INICIAL:   MONTO: $2,000,000.00   FECHA: 17/12/2001
OBSERVACIONES: EL CONACYT Y EL GOBIERNO DEL ESTADO DE GUERRERO PARTICIPAN COMO FIDEICOMITENTES DEL FONDO. LA INFORMACIÓN SE REPORTA CON BASE EN LAS CIFRAS QUE REFLEJAN LOS ESTADOS FINANCIEROS Y EL FORMATO ADMINISTRATIVO DEL FONDO, AL CIERRE DEL MES DE SEPTIEMBRE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</si>
  <si>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FONDO MIXTO CONACYT-GOBIERNO DEL ESTADO DE HIDALGO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</si>
  <si>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HIDALGO.</t>
  </si>
  <si>
    <t>DESTINO: APOYOS PARA LA INVESTIGACIÓN CIENTIFICA Y TECNOLOGICA DEL ESTADO DE HIDALGO
CUMPLIMIENTO DE LA MISIÓN:
DURANTE EL PERIODO SE ESTA EN EL PROCESO DE FORMALIZACION DE LOS PROYECTOS GANADORES DE LA CONVOCATORIA 2014 C01</t>
  </si>
  <si>
    <t>APORTACIÓN INICIAL:   MONTO: $2,500,000.00   FECHA: 11/01/2002
OBSERVACIONES: EL CONACYT Y EL GOBIERNO DEL ESTADO DE HIDALGO PARTICIPAN COMO FIDEICOMITENTES EN EL FONDO. LA INFORMACIÓN SE REPORTA EN BASE A LAS CIFRAS QUE REFLEJAN LOS ESTADOS FINANCIEROS Y FORMATO ADMINISTRATIVO DEL FONDO AL CIERRE DEL MES DE SEPTIEMBRE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</si>
  <si>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INVESTIGACIÓN CIENTÍFICA Y TENOLÓGICA DEL ESTADO DE NUEVO LEÓN
CUMPLIMIENTO DE LA MISIÓN:
NO SE ACTUALIZÓ LA INFORMACIÓN, POR PARTE DEL SECRETARIO ADMINISTRATIVO.</t>
  </si>
  <si>
    <t>APORTACIÓN INICIAL:   MONTO: $8,847,952.20   FECHA: 01/03/2002
OBSERVACIONES: EL CONACYT Y EL GOBIERNO DEL ESTADO DE NUEVO LEÓN PARTICIPAN COMO FIDEICOMITENTES EN EL FONDO. LA INFORMACIÓN FINANCIERA SE REPORTA EN BASE A LAS CIFRAS QUE REFLEJAN LOS ESTADOS DE CUENTA BANCARIOS DEL FIDUCIARIO AL CIERRE DEL MES DE SEPTIEMBRE DE 2015 Y CUENTA OPERATIVA AL MES DE AGOSTO 2015.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</si>
  <si>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INVESTIGACION CIENTIFICA Y TECNOLOGICA DEL ESTADO DE PUEBLA Y GASTO OPERATIVO.
CUMPLIMIENTO DE LA MISIÓN:
DURANTE EL PERIODO QUE SE INFORMA SE ENCUENTRAN EN SEGUIMIENTO CUATRO PROYECTOS DE INVESTIGACIÓN.</t>
  </si>
  <si>
    <t>APORTACIÓN INICIAL:   MONTO: $2,000,000.00   FECHA: 11/01/2002
OBSERVACIONES: EL CONACYT Y EL GOBIERNO DEL ESTADO DE PUEBLA PARTICIPAN COMO FIDEICOMITENTES EN EL FONDO. AL FINAL DEL EJERCICIO 2014 SE TENIA UN SALDO POR PAGAR A ACREDORES POR $22,878.55, LOS CUALES HAN SIDO CUBIERTOS EN SU TOTALIDAD. LA INFORMACIÓN SE REPORTA CON BASE EN LAS CIFRAS QUE REFLEJAN LOS ESTADOS FINANCIEROS Y FORMATO ADMINISTRATIVO AL CIERRE DEL MES DE SEPTIEMBRE DE 2015.</t>
  </si>
  <si>
    <t>FONDO MIXTO CONACYT-GOBIERNO DEL ESTADO DE QUINTANA ROO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</si>
  <si>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QUINTANA ROO.</t>
  </si>
  <si>
    <t>DESTINO: PARA EL FOMENTO A LA INVESTIGACION CIENTIFICA Y TECNOLOGICA DEL ESTADO (UNIVERSIDADES, CENTROS DE INVESTIGACION Y EMPRESAS CON RENIECYT) DE QUINTANA ROO
CUMPLIMIENTO DE LA MISIÓN:
DURANTE 2015, SE CONTINUARON LAS TAREAS DE APOYO Y SEGUIMIENTO A LOS PROYECTOS VIGENTES Y EMISION DE CONVOCATORIA.</t>
  </si>
  <si>
    <t>APORTACIÓN INICIAL:   MONTO: $3,000,000.00   FECHA: 14/12/2001
OBSERVACIONES: EL CONACYT Y EL GOBIERNO DEL ESTADO DE QUINTANA ROO PARTICIPAN COMO FIDEICOMITENTES DEL FONDO. EL PATRIMONIO SE COMPONE POR APORTACIONES DE CONACYT Y EL GOB DEL EDO DE QROO, Y DE LOS RESULTADOS DE LOS EJERCICIOS. SE CORRIGIÓ EL SALDO FINAL DEL EJERCICIO ANTERIOR, QUE SE HABÍA SEÑALADO ERRÓNEAMENTE ANTES. LA INFORMACIÓN FINANCIERA SE REPORTA CON BASE EN LAS CIFRAS QUE REFLEJAN LOS ESTADOS FINANCIEROS DEL FONDO A SEPTIEMBRE 2015.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</si>
  <si>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$6,000,000.00   FECHA: 01/03/2002
OBSERVACIONES: LA INFORMACIÓN SE REPORTA CON BASE EN LAS CIFRAS QUE REFLEJAN LOS ESTADOS FINANCIEROS Y LOS DATOS DEL FORMATO ADMINISTRATIVO DEL FONDO, AL CIERRE DEL MES DE SEPTIEMBRE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</si>
  <si>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FONDO MIXTO CONACYT-GOBIERNO DEL ESTADO DE SONORA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</si>
  <si>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SONORA.</t>
  </si>
  <si>
    <t>DESTINO: APOYOS PARA LA INVESTIGACION CIENTIFICA Y TECNOLOGICA Y DE INNOVACIÓN QUE RESPONDAN A LAS PRIORIDADES ESTABLECIDAS POR DEL ESTADO DE SONORA.
CUMPLIMIENTO DE LA MISIÓN:
DURANTE EL PERIODO QUE SE INFORMA NO SE HAN APORTADO RECURSOS AL PATRIMONIO, SOLO SE HAN APROBADO $3'999,200.00 DE PESOS PARA EL DESARROLLO DE PROYECTOS.</t>
  </si>
  <si>
    <t>APORTACIÓN INICIAL:   MONTO: $2,000,000.00   FECHA: 02/04/2002
OBSERVACIONES: EL CONACYT Y EL GOBIERNO DEL ESTADO DE SONORA PARTICIPAN COMO FIDEICOMITENTES EN EL FONDO. LA INFORMACIÓN SE REPORTA CON BASE EN LAS CIFRAS QUE REFLEJAN LOS ESTADOS FINANCIEROS Y EL FORMATO ADMINISTRATIVO DEL FONDO, AL CIERRE DEL MES DE SEPTIEMBRE DE 2015. MISMOS DOCUMENTOS QUE SE INCLUYEN EN EL PRESENTE REPORTE.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</si>
  <si>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FONDO MIXTO CONACYT-GOBIERNO DEL ESTADO DE TAMAULIPAS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</si>
  <si>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TAMAULIPAS.</t>
  </si>
  <si>
    <t>APORTACIÓN INICIAL:   MONTO: $3,500,000.00   FECHA: 19/12/2001
OBSERVACIONES: EL CONACYT Y EL GOBIERNO DEL ESTADO DE TAMAULIPAS PARTICIPAN COMO FIDEICOMITENTES EN EL FONDO. LA INFORMACIÓN FINANCIERA SE REPORTA EN BASE A LAS CIFRAS QUE REFLEJAN LOS ESTADOS DE CUENTA DEL FONDO A SEPTIEMBRE 2015.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</si>
  <si>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LA ADMINISTRACIÓN DE LOS RECURSOS QUE CONSTITUYEN EL PATRIMONIO FIDEICOMITIDO A EFECTO QUE SE DESTINEN A FOMENTAR Y CANALIZAR APOYOS A LAS INVESTIGACIONES CIENTÍFICAS Y DESARROLLOS TECNOLÓGICOS DE INTERÉS PARA EL ESTADO LIBRE Y SOBERANO DE TLAXCALA.
CUMPLIMIENTO DE LA MISIÓN:
NO SE REPORTÓ INFORMACIÓN A ESTE RESPECTO.</t>
  </si>
  <si>
    <t>APORTACIÓN INICIAL:   MONTO: $2,000,000.00   FECHA: 11/01/2002
OBSERVACIONES: EL CONACYT Y EL GOBIERNO DEL ESTADO DE TLAXCALA PARTICIPAN COMO FIDEICOMITENTES EN EL FONDO. LA INFORMACIÓN FINANCIERA SE REPORTA EN BASE A LAS CIFRAS QUE REFLEJAN LOS ESTADOS FINANCIEROS DEL FONDO A SEPTIEMBRE 2015. LA INFORMACIÓN ADMINISTRATIVA SE REPORTA CON BASE EN LO QUE EL SECRETARIO ADMINISTRATIVO DEL FONDO PROPORCIONÓ AL CIERRE DEL MES DE SEPTIEMBRE 2015.</t>
  </si>
  <si>
    <t>APORTACIÓN INICIAL:   MONTO: $3,000,000.00   FECHA: 02/04/2002
OBSERVACIONES: EL CONACYT Y EL GOBIERNO DEL ESTADO DE ZACATECAS PARTICIPAN COMO FIDEICOMITENTES EN EL FONDO. LA INFORMACIÓN SE REPORTA CON BASE EN LAS CIFRAS QUE REFLEJAN LOS ESTADOS FINANCIEROS DEL FONDO AL CIERRE DEL MES DE SEPTIEMBRE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</si>
  <si>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INVESTIGACIÓN CIENTÍFICA Y TECNOLÓGICA DEL ESTADO DE NAYARIT
CUMPLIMIENTO DE LA MISIÓN:
INFORMACIÓN NO ACTUALIZADA POR EL SECRETARIO ADMINISTRATIVO.</t>
  </si>
  <si>
    <t>APORTACIÓN INICIAL:   MONTO: $7,300,000.00   FECHA: 24/07/2002
OBSERVACIONES: EL CONACYT Y EL GOBIERNO DEL ESTADO DE NAYARIT PARTICIPAN COMO FIDEICOMITENTES EN EL FONDO. LA INFORMACIÓN FINANCIERA SE REPORTA EN BASE A LAS CIFRAS QUE REFLEJAN LOS ESTADOS DE CUENTA BANCARIOS DEL FIDUCIARIO AL CIERRE DEL MES DE SEPTIEMBRE DE 2015 Y LA CUENTA OPERATIVA AL CIERRE DEL MES DE AGOSTO 2015, YA QUE EL SECRETARIO ADMINISTRATIVO NO ENVIO REPORTE.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</si>
  <si>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$1,500,000.00   FECHA: 24/07/2002
OBSERVACIONES: EL CONACYT Y EL GOBIERNO DEL ESTADO PARTICIPAN COMO FIDEICOMITENTES DEL FONDO. LA INFORMACIÓN SE REPORTA CON BASE EN LAS CIFRAS QUE REFLEJAN LOS ESTADOS DE CUENTA DE LA FIDUCIARIA A SEPTIEMBRE DEL 2015 Y DE LA CUENTA OPERATIVA AL MES DE AGOSTO 2015. NO TODOS LOS DATOS ADMINISTRATIVOS FUERON ACTUALIZADOS, POR LO QUE ALGUNOS PERMANECEN DE ACUERDO A LO REPORTADO EN EL ÚLTIMO PERIODO.</t>
  </si>
  <si>
    <t>FONDO MIXTO CONACYT-GOBIERNO DEL ESTADO DE TABASCO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</si>
  <si>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TABASCO.</t>
  </si>
  <si>
    <t>APORTACIÓN INICIAL:   MONTO: $6,600,000.00   FECHA: 27/08/2002
OBSERVACIONES: EL CONACYT Y EL GOBIERNO DEL ESTADO DE TABASCO PARTICIPAN COMO FIDEICOMITENTES EN EL FONDO. LA INFORMACIÓN SE REPORTA CON BASE EN LAS CIFRAS QUE REFLEJAN ESTADOS FINANCIEROS DEL FONDO AL CIERRE DEL MES DE SEPTIEMBRE DE 2015, MISMOS QUE SE ANEXAN AL PRESENTE.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</si>
  <si>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FONDO MIXTO CONACYT-GOBIERNO DEL ESTADO DE YUCATÁN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</si>
  <si>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YUCATÁN.</t>
  </si>
  <si>
    <t>APORTACIÓN INICIAL:   MONTO: $3,000,000.00   FECHA: 24/10/2002
OBSERVACIONES: EL CONACYT Y EL GOBIERNO DEL ESTADO DE YUCATAN PARTICIPAN COMO FIDEICOMITENTES EN EL FONDO. LA INFORMACIÓN SE REPORTA EN BASE A LAS CIFRAS QUE REFLEJAN LOS ESTADOS FINANCIEROS Y EL FORMATO ADMINISTRATIVO DEL FONDO AL CIERRE DEL MES DE SEPTIEMBRE 2015. PATRIMONIO FORMADO POR LAS APORTACIONES DE CONACYT Y EL GOBIERNO DEL ESTADO DE YUCATAN Y LOS RESULTADOS DE LOS EJERCICIOS.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</si>
  <si>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$2,000,000.00   FECHA: 25/11/2002
OBSERVACIONES: EL CONACYT Y EL GOBIERNO DEL ESTADO DE MORELOS PARTICIPAN COMO FIDEICOMITENTES EN EL FONDO. LA INFORMACIÓN SE REPORTA CON BASE EN LAS CIFRAS QUE REFLEJAN LOS ESTADOS FINANCIEROS DEL FONDO AL CIERRE DEL MES DE SEPTIEMBRE DE 2015. LA INFORMACIÓN ADMINISTRATIVA SE TOMO DEL ÚLTIMO REPORTE, DEBIDO A QUE EL SECRETARIO ADMINISTRATIVO NO ACTUALIZÓ DATOS A LA FECHA.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</si>
  <si>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FONDO MIXTO CONACYT-GOBIERNO DEL ESTADO DE MICHOACÁN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</si>
  <si>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MICHOACÁN.</t>
  </si>
  <si>
    <t>APORTACIÓN INICIAL:   MONTO: $5,000,000.00   FECHA: 10/12/2002
OBSERVACIONES: LA INFORMACIÓN SE REPORTA CON BASE EN LAS CIFRAS QUE REFLEJAN LOS ESTADOS FINANCIEROS Y EL FORMATO ADMISNITRATIVO DEL FONDO AL CIERRE DEL MES DE JUNIO 2015. EL REPORTE DEL CUMPLIMIENTO DE LA MISIÓN DEL FONDO, SE CONSIDERÓ DEL 1ER TRIMESTRE, TODA VEZ QUE EL SECRETARIO ADMINISTRATIVO NO ACTUALIZÓ DATOS A ESTE PERIODO.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</si>
  <si>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LOS RECURSOS SE HAN DESTINADO A: MINISTRACIONES DE PROYECTOS $ 61,580,578.92 GASTOS DE OPERACIÓN $ 1,148,866.53, ESTE IMPORTE INCLUYE IMPUESTOS POR PAGAR DEL EJERCICIO ANTERIOR POR $ 10,333.00
CUMPLIMIENTO DE LA MISIÓN:
DURANTE EL PERIODO QUE SE INFORMA SE PUBLICO LA CONVOCATORIA 2015-C01, HASTA POR UN MONTO DE $ 86,200,000.00.</t>
  </si>
  <si>
    <t>APORTACIÓN INICIAL:   MONTO: $5,000,000.00   FECHA: 16/12/2002
OBSERVACIONES: EL CONACYT Y EL GOBIERNO DEL ESTADO DE QUERÉTARO PARTICIPAN COMO FIDECOMITENTES DEL FONDO. LA INFORMACIÓN SE REPORTA CON BASE EN LAS CIFRAS QUE REFLEJAN LOS ESTADOS FINANCIEROS Y EL FORMATO ADMINISTRATIVO DEL FONDO AL CIERRE DEL MES DE SEPTIEMBRE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</si>
  <si>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 DE PROYECTOS AUTORIZADOS PARA LA INVESTIGACION CIENTIFICA Y TECNOLOGICA DEL ESTADO DE JALISCO Y GASTOS DE OPERACIÓN.
CUMPLIMIENTO DE LA MISIÓN:
DURANTE EL PERIODO QUE SE INFORMA HAN APORTADO 20 MILLONES DE PESOS Y SE HAN APROBADO 215 MILLONES DE PESOS PARA EL DESARROLLO DE PROYECTOS.</t>
  </si>
  <si>
    <t>APORTACIÓN INICIAL:   MONTO: $1,000,000.00   FECHA: 06/06/2003
OBSERVACIONES: EL CONACYT Y EL GOBIERNO DEL ESTADO DE JALISCO PARTICIPAN COMO FIDEICOMITENTES EN EL FONDO. LA INFORMACIÓN SE REPORTA CON BASE EN LAS CIFRAS QUE REFLEJAN LOS ESTADOS FINANCIEROS DEL FONDO AL CIERRE DEL MES DE SEPTIEMBRE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</si>
  <si>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FONDO MIXTO CONACYT-GOBIERNO DEL ESTADO DE CAMPECHE</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</si>
  <si>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CAMPECHE.</t>
  </si>
  <si>
    <t>DESTINO: FOMENTO A LA INVESTIGACIÓN CIENTÍFICA Y TECNOLÓGICA DEL ESTADO DE CAMPECHE. UNIVERSIDAD, Y CENTROS DE INVESTIGACIÓN Y EMPRESAS CON RENIECYT.
CUMPLIMIENTO DE LA MISIÓN:
EN EL EJERCICIO DE 2015, SE TIENEN RECURSOS ASIGNADOS POR FORMALIZAR PARA 2 CONVOCATORIAS POR UN MONTO DE $28 MILLLONES DE PESOS Y $10 MILLONES DE PESOS.</t>
  </si>
  <si>
    <t>APORTACIÓN INICIAL:   MONTO: $2,200,000.00   FECHA: 19/12/2002
OBSERVACIONES: EL CONACYT Y EL GOBIERNO DEL ESTADO DE CAMPECHE PARTICIPAN COMO FIDEICOMITENTES EN EL FONDO. PATRIMONIO COMPUESTO POR LAS APORTACIONES DE CONACYT Y EL GOBIERNO DEL ESTADO DE CAMPECHE Y LOS RESULTADOS DE LOS EJERCICIOS LA INFORMACIÓN SE REPORTA CON BASE EN LAS CIFRAS QUE REFLEJAN LOS ESTADOS FINANCIEROS Y EL FORMATO ADMNISTRATIVO DEL FONDO AL CIERRE DEL MES DE SEPTIEMBRE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</si>
  <si>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FONDO MIXTO CONACYT-GOBIERNO DEL ESTADO DE COLIMA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</si>
  <si>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COLIMA.</t>
  </si>
  <si>
    <t>DESTINO: APOYOS PARA LA INVESTIGACION CIENTIFICA Y TECNOLOGICA DEL ESTADO DE COLIMA.
CUMPLIMIENTO DE LA MISIÓN:
DURANTE EL PERIODO QUE SE INFORMA SE HAN DECLARADO DOS ACUERDOS Y AUTORIZADOS EN FECHA 20 DE AGOSTO DE 2014.</t>
  </si>
  <si>
    <t>APORTACIÓN INICIAL:   MONTO: $3,000,000.00   FECHA: 16/10/2003
OBSERVACIONES: EL CONACYT Y EL GOBIERNO DEL ESTADO DE COLIMA PARTICIPAN COMO FIDEICOMITENTES EN EL FONDO. LA INFORMACIÓN SE REPORTA CON BASE EN LAS CIFRAS QUE REFLEJAN LOS ESTADOS FINANCIEROS DEL FONDO AL CIERRE DEL MES DE SEPTIEMBRE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</si>
  <si>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FONDO MIXTO CONACYT-GOBIERNO MUNICIPAL DE CIUDAD JUÁREZ CHIHUAHUA</t>
  </si>
  <si>
    <t>APOYAR LA REALIZACIÓN DE PROYECTOS CIENTÍFICOS, TECNOLÓGICOS Y DE INNOVACIÓN QUE RESPONDAN A PRIORIDADES ESTABLECIDAS POR EL MUNICIPIO,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MUNICIPIO DE JUÁREZ, CHIHUAHUA.</t>
  </si>
  <si>
    <t>DESTINO: APOYOS PARA LA INVESTIGACIÓN CIENTÍFICA Y TECNOLÓGICA DEL MUNICIPIO DE CIUDAD JUÁREZ.
CUMPLIMIENTO DE LA MISIÓN:
INFORMACIÓN NO ACTUALIZADA POR EL SECRETARIO ADMINISTRATIVO.</t>
  </si>
  <si>
    <t>APORTACIÓN INICIAL:   MONTO: $5,000,000.00   FECHA: 25/07/2003
OBSERVACIONES: EL CONACYT Y EL GOBIERNO MUNICIPAL DE CIUDAD JUÁREZ PARTICIPAN COMO FIDEICOMITENTES EN EL FONDO. LA INFORMACIÓN SE REPORTA CON BASE EN LAS CIFRAS QUE REFLEJAN LOS ESTADOS DE CUENTA DE LA FIDUCIARIA A SEPTIEMBRE 2015 Y DE LA CUENTA OPERATIVA DEL FONDO AL CIERRE DEL MES DE AGOSTO DE 2015. ALGUNOS DATOS ADMINISTRATIVOS NO FUERON ACTUALIZADOS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</si>
  <si>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INVESTIGACION CIENTIFICA Y TECNOLOGICA DEL ESTADO DE SINALOA
CUMPLIMIENTO DE LA MISIÓN:
AL SEGUNDO TRIMESTRE DEL PRESENTE EJERCICIO, SE HABÍA REALIZADO LA MINISTRACION A PROYECTOS POR UN MONTO DE $17,107,500.00, ASÍ COMO DIVERSOS GASTOS OPERATIVOS Y DE GESTIÓN DEL FONDO MIXTO.</t>
  </si>
  <si>
    <t>APORTACIÓN INICIAL:   MONTO: $5,000,000.00   FECHA: 25/02/2004
OBSERVACIONES: EL CONACYT Y EL GOBIERNO DEL ESTADO DE SINALOA PARTICIPAN COMO FIDEICOMITENTES EN EL FONDO. LA INFORMACIÓN SE REPORTA EN BASE A LAS CIFRAS QUE REFLEJAN LOS ESTADOS FINANCIEROS DEL FONDO AL CIERRE DEL MES DE SEPTIEMBRE 2015. EL REPORTE DEL CUMPLIMIENTO DE LA MISIÓN, SE REPORTA CON LA ÚLTIMA INFORMACIÓN QUE LA SECRETARÍA ADMINISTRATIVA DEL FONDO PROPORCIONÓ A ESTE RESPECTO. EL “PORCENTAJE DE PARTICIPACIÓN” SE DEJA EN CERO, TODA VEZ QUE NO SE CUENTA CON UN MANUAL QUE EXPLIQUE LA DEFINICIÓN DEL MISMO Y POR LO TANTO LA DIRECCIÓN DE ADMINISTRACIÓN E INFORMACIÓN DE FONDOS CONACYT DESCONOCE QUE DATO SE DEBE PROPORCIONAR.</t>
  </si>
  <si>
    <t>DESTINO: GASTO OPERATIVO Y APOYOS PARA LA INVESTIGACIÓN CIENTÍFICA Y EL DESARROLLO TECNOLÓGICO DEL ESTADO DE MÉXICO.
CUMPLIMIENTO DE LA MISIÓN:
DURANTE EL PERIODO QUE SE INFORMA SE HAN RECIBIDO APORTACIONES POR UN TOTAL DE $10, 000,000.00 Y SE HAN DESTINADO RECURSOS PARA EL DESARROLLO DE PROYECTOS.</t>
  </si>
  <si>
    <t>APORTACIÓN INICIAL:   MONTO: $3,700,000.00   FECHA: 20/10/2004
OBSERVACIONES: EL CONACYT Y EL GOBIERNO DEL ESTADO DE MEXICO PARTICIPAN COMO FIDEICOMITENTES EN EL FONDO. LA INFORMACIÓN SE REPORTA EN BASE A LAS CIFRAS QUE REFLEJAN LOS ESTADOS FINANCIEROS DEL FONDO AL CIERRE DEL MES DE SEPTIEMBRE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</si>
  <si>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INVESTIGACION CIENTIFICA Y TECNOLOGIA DEL ESTADO DE CHIHUAHUA
CUMPLIMIENTO DE LA MISIÓN:
SIN REPORTE POR EL MOMENTO, PORQUE EL SECRETARIO ADMINISTRATIVO NO ACTUALIZÓ LA INFORMACIÓN DE ESTE CONCEPTO.</t>
  </si>
  <si>
    <t>APORTACIÓN INICIAL:   MONTO: $5,000,000.00   FECHA: 05/09/2005
OBSERVACIONES: EL CONACYT Y EL GOBIERNO DEL ESTADO DE CHIHUAHUA PARICIPAN COMO FIDEICOMITENTES EN EL FONDO. NO SE RESPONDE EL REPORTE DEL CUMPLIMIENTO DE LA MISIÓN, PORQUE EL SECRETARIO ADMINISTRATIVO NO REPORTA DATOS AL RESPECTO. LA INFORMACIÓN FINANCIERA SE REPORTA EN BASE A LAS CIFRAS QUE REFLEJAN LOS ESTADOS FINANCIEROS DEL FONDO AL MES DE SEPTIEMBRE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</si>
  <si>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$25,000,000.00   FECHA: 27/09/2005
OBSERVACIONES: EL CONACYT Y EL GOBIERNO DEL ESTADO DE VERACRUZ PARTICIPAN COMO FIDEICOMITENTES EN EL FONDO. LA INFORMACIÓN FINANCIERA SE REPORTA CON BASE EN LAS CIFRAS QUE REFLEJAN LOS ESTADOS FINANCIEROS DEL FONDO Y EL FORMATO ADMINISTRATIVO A SEPTIEMBRE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</si>
  <si>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INVESTIGACION CIENTIFICA Y TECNOLOGICA DEL MUNICIPIO DE PUEBLA.
CUMPLIMIENTO DE LA MISIÓN:
INFORMACIÓN NO ACTUALIZADA.</t>
  </si>
  <si>
    <t>APORTACIÓN INICIAL:   MONTO: $5,000,000.00   FECHA: 27/09/2005
OBSERVACIONES: EL CONACYT Y EL MUNICIPIO DE PUEBLA PARTICIPAN COMO FIDEICOMITENTES EN EL FONDO. LA INFORMACIÓN SE REPORTA CON BASE EN LOS ESTADOS FINANCIEROS DEL FONDO AL MES DE SEPTIEMBRE DE 2015. SE CONSIDERAN DATOS ADMINISTRATIVOS DE REPORTES ANTERIORES, DEBIDO A QUE NO TODA LA INFORMACIÓN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t>
  </si>
  <si>
    <t>DESTINO: APOYOS PARA LA INVESTIGACION CIENTIFICA Y TECNOLÓGICA DEL DISTRITO FEDERAL.
CUMPLIMIENTO DE LA MISIÓN:
NO SE ACTUALIZÓ LA INFORMACIÓN.</t>
  </si>
  <si>
    <t>APORTACIÓN INICIAL:   MONTO: $15,000,000.00   FECHA: 08/10/2007
OBSERVACIONES: EL CONACYT Y EL GOBIERNO DEL DISTRITO FEDERAL SON FIDEICOMITENTES. LA INFORMACIÓN SE REPORTA CON BASE EN LAS CIFRAS QUE REFLEJAN LOS ESTADOS FINANCIEROS DEL FONDO AL CIERRE DEL MES DE SEPTIEMBRE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</si>
  <si>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$14,000,000.00   FECHA: 29/09/2008
OBSERVACIONES: FONDO MIXTO CONACYT - GOBIERNO DEL ESTADO DE OAXACA LA INFORMACIÓN SE REPORTA CON BASE EN LAS CIFRAS QUE REFLEJAN LOS ESTADOS FINANCIEROS Y EL FORMATO ADMINISTRATIVO DEL FONDO, AL CIERRE DEL MES DE SEPTIEMBRE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</si>
  <si>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EN PROCESO DE CONVOCATORIAS.
CUMPLIMIENTO DE LA MISIÓN:
EN PROCESO DE CONVOCATORIAS.</t>
  </si>
  <si>
    <t>APORTACIÓN INICIAL:   MONTO: $4,200,000.00   FECHA: 26/03/2012
OBSERVACIONES: LA INFORMACIÓN SE REPORTA CON BASE EN LAS CIFRAS QUE REFLEJA EL ESTADO DE CUENTA DE LA FIDUCIARIA A SEPTIEMBRE 2015 Y EL ESTADO DE LA CUENTA OPERATIVA DEL FONDO AL MES DE AGOSTO DEL 2015. LOS DATOS ADMINISTRATIVOS NO FUERON ACTUALIZADOS POR EL SECRETARIO ADMINISTRATIVO, POR LO QUE SE REPORTA LA INFORMACIÓN QUE HABÍA AL ÚLTIMO TRIMESTRE.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</si>
  <si>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$19,163,645.00   FECHA: 20/12/2012
OBSERVACIONES: INFORMACIÓN OBTENIDA DEL ESTADO DE CUENTA AL 30 DE SEPTIEMBRE DE 2015 EMITIDO POR LA FIDUCIARIA; ASICOMO DE LOS ESTADOS DE SITUACIÓN FINANCIERA DEL FIDEICOMISO DENOMINADO "FONDO DE INVESTIGACIÓN CIENTÍFICA Y DESARROLLO TECNOLÓGICO DEL CENTRO PÚBLICO DE INVESTIGACION" AL MISMO PERIODO EMITIDOS POR INFOTEC COMO FIDEICOMITENTE.</t>
  </si>
  <si>
    <t>DESTINO: APORTACIONES AL GRAN TELESCOPIO DE CANARIAS, ESPAÑA PARA LA UTILIZACIÓN FUTURA DEL "GTC", ASÍ COMO LA PARTICIPACIÓN EN SU PUESTA EN MARCHA Y OPERACIÓN.
CUMPLIMIENTO DE LA MISIÓN:
CONTRIBUCIÓN PARA LA OPERACIÓN DE NUEVOS DESARROLLOS DEL GTC, CORRESPONDIENTES AL 5% DE SU PARTICIPACIÓN, EL PAGO SE EFECTUARÁ EN EL CUARTO TRIMESTRE DE 2015</t>
  </si>
  <si>
    <t>DESTINO: LOS EGRESOS DEL TERCER TRIMESTRE DEL 2015 ESTÁN INTEGRADOS POR: GASTOS DEL PERIODO, DEUDORES DIVERSOS, PAGO DE IMPUESTOS, ACTIVO FIJO, ACREEDORES DIVERSOS Y DEPRECIACIÓN DEL PERIODO A INFORMAR.
CUMPLIMIENTO DE LA MISIÓN:
SE HAN ADMINISTRADO LOS RECURSOS QUE SE GENERARON POR EL APROVECHAMIENTO DE LAS INSTALACIONES DEPORTIVAS DEL IMSS.</t>
  </si>
  <si>
    <t>APORTACIÓN INICIAL:   MONTO: $110,000.00   FECHA: 01/04/1991
OBSERVACIONES: LAS CIFRAS QUE SE PRESENTAN DEL MES DE SEPTIEMBRE DE 2015 SON PRELIMINARES, DEBIDO A QUE EL FIDEICOMISO AUN NO CUENTA CON LOS ESTADOS DE CUENTA EMITIDOS POR EL BANCO DEL BAJÍO. EN ESTE TRIMESTRE YA SE ESTAN CONSIDERANDO LAS CIFRAS REALES DEL MES DE JUNIO, YA QUE ESTAS FUERON PROYECTADAS PARA EL 2DO TRIMESTRE DE 2015.</t>
  </si>
  <si>
    <t>DIRECCIÓN GENERAL DE GESTIÓN INTEGRAL DE MATERIALES Y ACTIVIDADES RIESGOSAS</t>
  </si>
  <si>
    <t>700006G1H358</t>
  </si>
  <si>
    <t>MANDATO PARA REMEDIACIÓN AMBIENTAL</t>
  </si>
  <si>
    <t>“MANDATO PARA REMEDIACIÓN AMBIENTAL”, CUYO OBJETO SERÁ QUE EL MANDATARIO: I) ADMINISTRE LOS RECURSOS SEÑALADOS EN LA CLÁUSULA SEGUNDA; II) EFECTÚE PAGO CONTRATOS DE OBRA PÚB. Y SERV. RELACIONADOS CON LAS MISMAS, ADQ., ARREND. Y SERV. QUE LA MANDANTE FORMALICE PARA EJECUCIÓN DE TRABAJOS QUE SE REQUIERAN PARA EL SANEAMIENTO, PROTEC., REMEDIACIÓN Y CONSERV. DE INMUEB. DE JURISDICCIÓN FED. O BIEN, AQUELLOS PERTENECIENTES A ENTIDADES PARAESTATALES DE LA APF EN PROCESO DE LIQ. O QUE HUBIERAN PERTENECIDO A ENTIDADES PARAESTATALES EXTINTAS O DESINCORPORADAS O EN AQUELLOS EN LOS QUE POR RAZONES DE URGENCIA O IMPORTANCIA, EXIJAN LA RECUPERACIÓN INMEDIATA DE DAÑOS QUE OCASIONEN TERCEROS AL AMBIENTE Y PARA LLEVAR A CABO CIERRE DE TIRADEROS A CIELO ABIERTO CONTAMINADOS POR RESIDUOS PELIGROSOS, Y III) EFECTUAR PAGO CONTRATOS OBRA PÚB. Y SERV. RELACIONADOS CON LAS MISMAS, ADQ., ARREND. Y SERV. QUE LA MANDANTE FORMALICE PARA CONCLUSIÓN DE LOS TRABAJOS DE REMEDIACIÓN.</t>
  </si>
  <si>
    <t>DESTINO: NO SE REPORTAN EGRESOS EN EL PERIODO.
CUMPLIMIENTO DE LA MISIÓN:
SE CUENTA CON UN MANDATO MODIFICADO QUEDANDO LA SEMARNAT COMO MANDANTE, EN ESPECÍFICO LA DGGIMAR COMO UNIDAD RESPONSABLE. SE FINALIZÓ LA PROPUESTA DEL PLAN DE REMEDIACIÓN POR PARTE DE LA DGGIMAR.</t>
  </si>
  <si>
    <t>APORTACIÓN INICIAL:   MONTO: $15,353,864.00   FECHA: 28/11/1994
OBSERVACIONES: EL TERCER CONVENIO MODIFICATORIO AL CONTRATO DE MANDATO PARA EL SANEAMIENTO DE LA EX UNIDAD INDUSTRIAL SALAMANCA, FUE FORMALIZADO EL 28 DE NOVIEMBRE DE 2014 Y SE ACTUALIZO SU CLAVE DE REGISTRO. SE CAMBIO LA DENOMINACIÓN DEL ACTO JURÍDICO POR LA DE: "MANDATO PARA REMEDIACIÓN AMBIENTAL".</t>
  </si>
  <si>
    <t>200916B0001512</t>
  </si>
  <si>
    <t>MANDATO DEL TEO</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</si>
  <si>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</si>
  <si>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DESTINO: GASTOS POR ELABORACIÓN DEL PROYECTO EJECUTIVO Y LA CONSTRUCCIÓN DEL TÚNEL EMISOR ORIENTE, LA SUPERVISIÓN EXTERNA, LAS GERENCIAS EXTERNAS PARA LA CONSTRUCCIÓN Y LA ASISTENCIA ESPECIALIZADA EN LOS EQUIPOS EXCAVADORES, ADQUISICIÓN Y RENTA DE TERRENOS PARA LA EXCAVACIÓN DEL TÚNEL, ASÍ COMO DIVERSOS ESTUDIOS, ASESORÍAS Y DICTÁMENES CORRESPONDIENTES AL PROCESO CONSTRUCTIVO DE TÚNEL EMISOR ORIENTE LOCALIZADO EN EL D.F., ESTADO DE MÉXICO Y ESTADO DE HIDALGO, LOS RECURSOS SON APLICADOS EN LA AMPLIACIÓN DEL SISTEMA DE DRENAJE DE LA ZONA METROPOLITANA DEL VALLE DE MÉXICO, A FIN DE EVITAR INUNDACIONES, ASIMISMO, PARA HACER SUSTENTABLE EL RECURSO HÍDRICO, MEJORANDO EL ABASTECIMIENTO DEL AGUA POTABLE, EVITANDO LA SOBREEXPLOTACIÓN DE LOS MANTOS ACUÍFEROS E INCREMENTAR LA COBERTURA EN EL RUBRO DE SANEAMIENTO DE AGUAS NATURALES.
CUMPLIMIENTO DE LA MISIÓN:
LA CONAGUA SEÑALA QUE SE REPORTARÁN HASTA LA CONCLUSIÓN DEL PROYECTO.</t>
  </si>
  <si>
    <t>APORTACIÓN INICIAL:   MONTO: $100,000,000.00   FECHA: 03/08/2009
OBSERVACIONES: EL SALDO AL CIERRE DEL EJERCICIO FISCAL ANTERIOR ES DE $1,673,669,778.55 REPRESENTA EL PATRIMONIO TOTAL DEL EJERCICIO. LOS INGRESOS AL MANDATO, SON PROVENIENTES DEL FIDEICOMISO 1928 Y DEL PRESUPUESTO DE EGRESOS DE LA FEDERACIÓN; EN DICHOS ESTADOS FINANCIEROS LOS PAGOS DE ENTEROS A LA TESOFE POR CUMPLIMIENTO DE DISPOSICIONES DE AUDITORIA SON APLICADOS AL PATRIMONIO DIRECTAMENTE.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</si>
</sst>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2]* #,##0.00_-;\-[$€-2]* #,##0.00_-;_-[$€-2]* &quot;-&quot;??_-"/>
    <numFmt numFmtId="165" formatCode="#,##0.00_ ;[Red]\-#,##0.00\ "/>
  </numFmts>
  <fonts count="12">
    <font>
      <sz val="10"/>
      <name val="Arial"/>
    </font>
    <font>
      <sz val="10"/>
      <color indexed="8"/>
      <name val="Arial"/>
      <family val="2"/>
    </font>
    <font>
      <sz val="8"/>
      <name val="Arial"/>
      <family val="2"/>
    </font>
    <font>
      <sz val="8"/>
      <name val="Adobe Caslon Pro"/>
      <family val="1"/>
    </font>
    <font>
      <b/>
      <sz val="16"/>
      <color indexed="23"/>
      <name val="EurekaSans-Medium"/>
      <family val="3"/>
    </font>
    <font>
      <b/>
      <sz val="12"/>
      <color indexed="23"/>
      <name val="Soberana Titular"/>
      <family val="3"/>
    </font>
    <font>
      <sz val="12"/>
      <name val="Soberana Titular"/>
      <family val="3"/>
    </font>
    <font>
      <sz val="8"/>
      <name val="Soberana Sans"/>
      <family val="3"/>
    </font>
    <font>
      <sz val="8"/>
      <color indexed="9"/>
      <name val="Soberana Sans"/>
      <family val="3"/>
    </font>
    <font>
      <sz val="8"/>
      <color indexed="8"/>
      <name val="Soberana Sans"/>
      <family val="3"/>
    </font>
    <font>
      <sz val="10"/>
      <name val="Soberana Titular"/>
      <family val="3"/>
    </font>
    <font>
      <sz val="8"/>
      <color theme="0"/>
      <name val="Soberana Sans"/>
      <family val="3"/>
    </font>
  </fonts>
  <fills count="10">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s>
  <borders count="1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74">
    <xf numFmtId="0" fontId="0" fillId="0" borderId="0" xfId="0"/>
    <xf numFmtId="0" fontId="3" fillId="0" borderId="0" xfId="0" applyFont="1" applyAlignment="1">
      <alignment horizontal="right" wrapText="1"/>
    </xf>
    <xf numFmtId="0" fontId="3" fillId="0" borderId="0" xfId="0" applyFont="1" applyAlignment="1">
      <alignment wrapText="1"/>
    </xf>
    <xf numFmtId="0" fontId="3" fillId="0" borderId="0" xfId="0" applyFont="1" applyAlignment="1">
      <alignment horizontal="center" wrapText="1"/>
    </xf>
    <xf numFmtId="4" fontId="3" fillId="0" borderId="0" xfId="0" applyNumberFormat="1" applyFont="1" applyAlignment="1">
      <alignment wrapText="1"/>
    </xf>
    <xf numFmtId="165" fontId="3" fillId="0" borderId="0" xfId="0" applyNumberFormat="1" applyFont="1" applyFill="1" applyAlignment="1">
      <alignment horizontal="right" wrapText="1"/>
    </xf>
    <xf numFmtId="0" fontId="3" fillId="0" borderId="0" xfId="0" applyFont="1" applyFill="1" applyBorder="1" applyAlignment="1">
      <alignment wrapText="1"/>
    </xf>
    <xf numFmtId="0" fontId="3" fillId="0" borderId="0" xfId="0" applyFont="1" applyFill="1" applyBorder="1" applyAlignment="1">
      <alignment horizontal="center" vertical="center"/>
    </xf>
    <xf numFmtId="0" fontId="3" fillId="0" borderId="2" xfId="0" applyFont="1" applyFill="1" applyBorder="1" applyAlignment="1">
      <alignment horizontal="right" vertical="top" wrapText="1"/>
    </xf>
    <xf numFmtId="0" fontId="3" fillId="0" borderId="4" xfId="0" applyFont="1" applyFill="1" applyBorder="1" applyAlignment="1">
      <alignment horizontal="right" vertical="top" wrapText="1"/>
    </xf>
    <xf numFmtId="0" fontId="3" fillId="0" borderId="0" xfId="0" applyFont="1" applyFill="1" applyBorder="1" applyAlignment="1">
      <alignment vertical="top" wrapText="1"/>
    </xf>
    <xf numFmtId="0" fontId="3" fillId="0" borderId="0" xfId="0" applyFont="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3" fillId="0" borderId="2" xfId="0" applyFont="1" applyFill="1" applyBorder="1" applyAlignment="1">
      <alignment horizontal="right" vertical="center" wrapText="1"/>
    </xf>
    <xf numFmtId="1" fontId="3" fillId="0" borderId="1" xfId="0" applyNumberFormat="1" applyFont="1" applyFill="1" applyBorder="1" applyAlignment="1">
      <alignment vertical="center" wrapText="1"/>
    </xf>
    <xf numFmtId="0" fontId="3" fillId="0" borderId="0" xfId="0" applyFont="1" applyFill="1" applyBorder="1" applyAlignment="1">
      <alignment vertical="center"/>
    </xf>
    <xf numFmtId="0" fontId="3" fillId="2" borderId="2" xfId="0" applyFont="1" applyFill="1" applyBorder="1" applyAlignment="1">
      <alignment horizontal="right" vertical="center" wrapText="1"/>
    </xf>
    <xf numFmtId="1" fontId="3" fillId="2" borderId="1" xfId="0" applyNumberFormat="1" applyFont="1" applyFill="1" applyBorder="1" applyAlignment="1">
      <alignment vertical="center" wrapText="1"/>
    </xf>
    <xf numFmtId="0" fontId="3" fillId="2" borderId="0" xfId="0" applyFont="1" applyFill="1" applyBorder="1" applyAlignment="1">
      <alignment vertical="center"/>
    </xf>
    <xf numFmtId="0" fontId="3" fillId="3" borderId="2" xfId="0" applyFont="1" applyFill="1" applyBorder="1" applyAlignment="1">
      <alignment horizontal="left" vertical="center" wrapText="1"/>
    </xf>
    <xf numFmtId="1" fontId="3" fillId="3" borderId="1" xfId="0" applyNumberFormat="1" applyFont="1" applyFill="1" applyBorder="1" applyAlignment="1">
      <alignment horizontal="left" vertical="center" wrapText="1"/>
    </xf>
    <xf numFmtId="0" fontId="3" fillId="3" borderId="0" xfId="0" applyFont="1" applyFill="1" applyBorder="1" applyAlignment="1">
      <alignment horizontal="left" vertical="center"/>
    </xf>
    <xf numFmtId="0" fontId="3" fillId="5" borderId="6" xfId="0" applyFont="1" applyFill="1" applyBorder="1" applyAlignment="1">
      <alignment horizontal="left" vertical="center" wrapText="1"/>
    </xf>
    <xf numFmtId="1" fontId="3" fillId="5" borderId="7" xfId="0" applyNumberFormat="1" applyFont="1" applyFill="1" applyBorder="1" applyAlignment="1">
      <alignment horizontal="left" vertical="center" wrapText="1"/>
    </xf>
    <xf numFmtId="0" fontId="3" fillId="5" borderId="0" xfId="0" applyFont="1" applyFill="1" applyBorder="1" applyAlignment="1">
      <alignment horizontal="left" vertical="center"/>
    </xf>
    <xf numFmtId="0" fontId="3" fillId="4" borderId="5" xfId="0" applyFont="1" applyFill="1" applyBorder="1" applyAlignment="1">
      <alignment horizontal="center" vertical="center" wrapText="1"/>
    </xf>
    <xf numFmtId="1" fontId="3" fillId="4" borderId="3" xfId="0" applyNumberFormat="1" applyFont="1" applyFill="1" applyBorder="1" applyAlignment="1">
      <alignment horizontal="center" vertical="center" wrapText="1"/>
    </xf>
    <xf numFmtId="0" fontId="7" fillId="9" borderId="8" xfId="0" applyFont="1" applyFill="1" applyBorder="1" applyAlignment="1">
      <alignment horizontal="center" vertical="center" wrapText="1"/>
    </xf>
    <xf numFmtId="1" fontId="7" fillId="9" borderId="8" xfId="0" applyNumberFormat="1" applyFont="1" applyFill="1" applyBorder="1" applyAlignment="1">
      <alignment horizontal="center" vertical="center" wrapText="1"/>
    </xf>
    <xf numFmtId="4" fontId="7" fillId="9" borderId="8" xfId="0" applyNumberFormat="1"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0" xfId="0" applyFont="1" applyFill="1" applyBorder="1" applyAlignment="1">
      <alignment horizontal="left" vertical="center" wrapText="1"/>
    </xf>
    <xf numFmtId="1" fontId="7" fillId="6" borderId="10" xfId="0" applyNumberFormat="1" applyFont="1" applyFill="1" applyBorder="1" applyAlignment="1">
      <alignment horizontal="center" vertical="center" wrapText="1"/>
    </xf>
    <xf numFmtId="4" fontId="7" fillId="6" borderId="10" xfId="0" applyNumberFormat="1" applyFont="1" applyFill="1" applyBorder="1" applyAlignment="1">
      <alignment horizontal="left" vertical="center" wrapText="1"/>
    </xf>
    <xf numFmtId="4" fontId="7" fillId="6" borderId="10" xfId="0" applyNumberFormat="1" applyFont="1" applyFill="1" applyBorder="1" applyAlignment="1">
      <alignment horizontal="right" vertical="center" wrapText="1"/>
    </xf>
    <xf numFmtId="0" fontId="7" fillId="6" borderId="11" xfId="0" applyNumberFormat="1" applyFont="1" applyFill="1" applyBorder="1" applyAlignment="1">
      <alignment horizontal="left" vertical="center" wrapText="1"/>
    </xf>
    <xf numFmtId="0" fontId="7" fillId="7" borderId="10" xfId="0" applyFont="1" applyFill="1" applyBorder="1" applyAlignment="1">
      <alignment horizontal="center" vertical="center" wrapText="1"/>
    </xf>
    <xf numFmtId="0" fontId="7" fillId="7" borderId="10" xfId="0" applyFont="1" applyFill="1" applyBorder="1" applyAlignment="1">
      <alignment horizontal="left" vertical="center" wrapText="1"/>
    </xf>
    <xf numFmtId="1" fontId="7" fillId="7" borderId="10" xfId="0" applyNumberFormat="1" applyFont="1" applyFill="1" applyBorder="1" applyAlignment="1">
      <alignment horizontal="center" vertical="center" wrapText="1"/>
    </xf>
    <xf numFmtId="4" fontId="7" fillId="7" borderId="10" xfId="0" applyNumberFormat="1" applyFont="1" applyFill="1" applyBorder="1" applyAlignment="1">
      <alignment horizontal="left" vertical="center" wrapText="1"/>
    </xf>
    <xf numFmtId="0" fontId="7" fillId="7" borderId="11" xfId="0" applyNumberFormat="1" applyFont="1" applyFill="1" applyBorder="1" applyAlignment="1">
      <alignment horizontal="left" vertical="center" wrapText="1"/>
    </xf>
    <xf numFmtId="0" fontId="7" fillId="8" borderId="10" xfId="0" applyFont="1" applyFill="1" applyBorder="1" applyAlignment="1">
      <alignment horizontal="center" vertical="center" wrapText="1"/>
    </xf>
    <xf numFmtId="0" fontId="7" fillId="8" borderId="10" xfId="0" applyFont="1" applyFill="1" applyBorder="1" applyAlignment="1">
      <alignment horizontal="left" vertical="center" wrapText="1"/>
    </xf>
    <xf numFmtId="1" fontId="7" fillId="8" borderId="10" xfId="0" applyNumberFormat="1" applyFont="1" applyFill="1" applyBorder="1" applyAlignment="1">
      <alignment horizontal="center" vertical="center" wrapText="1"/>
    </xf>
    <xf numFmtId="4" fontId="7" fillId="8" borderId="10" xfId="0" applyNumberFormat="1" applyFont="1" applyFill="1" applyBorder="1" applyAlignment="1">
      <alignment horizontal="left" vertical="center" wrapText="1"/>
    </xf>
    <xf numFmtId="0" fontId="7" fillId="8" borderId="11" xfId="0" applyNumberFormat="1" applyFont="1" applyFill="1" applyBorder="1" applyAlignment="1">
      <alignment horizontal="left" vertical="center" wrapText="1"/>
    </xf>
    <xf numFmtId="0" fontId="8" fillId="0" borderId="8" xfId="0" applyFont="1" applyFill="1" applyBorder="1" applyAlignment="1">
      <alignment vertical="top" wrapText="1"/>
    </xf>
    <xf numFmtId="0" fontId="8" fillId="0" borderId="8" xfId="0" applyFont="1" applyFill="1" applyBorder="1" applyAlignment="1">
      <alignment horizontal="right" vertical="top" wrapText="1"/>
    </xf>
    <xf numFmtId="0" fontId="7" fillId="0" borderId="8" xfId="0" applyFont="1" applyFill="1" applyBorder="1" applyAlignment="1">
      <alignment horizontal="right" vertical="top" wrapText="1"/>
    </xf>
    <xf numFmtId="0" fontId="7" fillId="0" borderId="8" xfId="0" applyFont="1" applyFill="1" applyBorder="1" applyAlignment="1">
      <alignment vertical="top" wrapText="1"/>
    </xf>
    <xf numFmtId="13" fontId="7" fillId="0" borderId="8" xfId="0" applyNumberFormat="1" applyFont="1" applyFill="1" applyBorder="1" applyAlignment="1">
      <alignment horizontal="center" vertical="top" wrapText="1"/>
    </xf>
    <xf numFmtId="0" fontId="7" fillId="0" borderId="8" xfId="0" applyFont="1" applyFill="1" applyBorder="1" applyAlignment="1">
      <alignment horizontal="left" vertical="top" wrapText="1"/>
    </xf>
    <xf numFmtId="165" fontId="7" fillId="0" borderId="8" xfId="0" applyNumberFormat="1" applyFont="1" applyFill="1" applyBorder="1" applyAlignment="1">
      <alignment horizontal="right" vertical="top" wrapText="1"/>
    </xf>
    <xf numFmtId="4" fontId="9" fillId="0" borderId="8" xfId="0" applyNumberFormat="1" applyFont="1" applyFill="1" applyBorder="1" applyAlignment="1">
      <alignment horizontal="left" vertical="top" wrapText="1"/>
    </xf>
    <xf numFmtId="0" fontId="10" fillId="0" borderId="0" xfId="0" applyNumberFormat="1" applyFont="1" applyFill="1" applyBorder="1" applyAlignment="1" applyProtection="1"/>
    <xf numFmtId="0" fontId="11" fillId="0" borderId="8" xfId="0" applyFont="1" applyFill="1" applyBorder="1" applyAlignment="1">
      <alignment vertical="top" wrapText="1"/>
    </xf>
    <xf numFmtId="0" fontId="6" fillId="9" borderId="0" xfId="0" applyFont="1" applyFill="1" applyAlignment="1">
      <alignment horizontal="center" vertical="center" wrapText="1"/>
    </xf>
    <xf numFmtId="0" fontId="5" fillId="0" borderId="0" xfId="0" applyFont="1" applyFill="1" applyAlignment="1">
      <alignment horizontal="left" vertical="center" indent="10"/>
    </xf>
    <xf numFmtId="0" fontId="7" fillId="9" borderId="9"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7" fillId="9" borderId="11" xfId="0" applyFont="1" applyFill="1" applyBorder="1" applyAlignment="1">
      <alignment horizontal="left" vertical="center" wrapText="1"/>
    </xf>
    <xf numFmtId="0" fontId="7" fillId="0" borderId="0" xfId="0" applyFont="1" applyAlignment="1">
      <alignment horizontal="center" wrapText="1"/>
    </xf>
    <xf numFmtId="0" fontId="7" fillId="0" borderId="0" xfId="0" applyFont="1" applyAlignment="1">
      <alignment horizontal="center" vertical="center" wrapText="1"/>
    </xf>
    <xf numFmtId="0" fontId="7" fillId="8" borderId="9" xfId="0" applyFont="1" applyFill="1" applyBorder="1" applyAlignment="1">
      <alignment horizontal="left" vertical="center" wrapText="1" indent="2"/>
    </xf>
    <xf numFmtId="0" fontId="7" fillId="8" borderId="10" xfId="0" applyFont="1" applyFill="1" applyBorder="1" applyAlignment="1">
      <alignment horizontal="left" vertical="center" wrapText="1" indent="2"/>
    </xf>
    <xf numFmtId="0" fontId="7" fillId="7" borderId="9" xfId="0" applyFont="1" applyFill="1" applyBorder="1" applyAlignment="1">
      <alignment horizontal="left" vertical="center" wrapText="1" indent="1"/>
    </xf>
    <xf numFmtId="0" fontId="7" fillId="7" borderId="10" xfId="0" applyFont="1" applyFill="1" applyBorder="1" applyAlignment="1">
      <alignment horizontal="left" vertical="center" wrapText="1" indent="1"/>
    </xf>
    <xf numFmtId="0" fontId="7" fillId="6" borderId="9" xfId="0" applyFont="1" applyFill="1" applyBorder="1" applyAlignment="1">
      <alignment horizontal="left" vertical="center" wrapText="1"/>
    </xf>
    <xf numFmtId="0" fontId="7" fillId="6" borderId="10" xfId="0" applyFont="1" applyFill="1" applyBorder="1" applyAlignment="1">
      <alignment horizontal="left" vertical="center" wrapText="1"/>
    </xf>
  </cellXfs>
  <cellStyles count="2">
    <cellStyle name="Euro" xfId="1"/>
    <cellStyle name="Normal" xfId="0" builtinId="0"/>
  </cellStyles>
  <dxfs count="0"/>
  <tableStyles count="0" defaultTableStyle="TableStyleMedium9" defaultPivotStyle="PivotStyleLight16"/>
  <colors>
    <mruColors>
      <color rgb="FF339933"/>
      <color rgb="FF00CC66"/>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18</xdr:col>
      <xdr:colOff>0</xdr:colOff>
      <xdr:row>4</xdr:row>
      <xdr:rowOff>304800</xdr:rowOff>
    </xdr:from>
    <xdr:to>
      <xdr:col>19</xdr:col>
      <xdr:colOff>0</xdr:colOff>
      <xdr:row>4</xdr:row>
      <xdr:rowOff>304800</xdr:rowOff>
    </xdr:to>
    <xdr:sp macro="" textlink="">
      <xdr:nvSpPr>
        <xdr:cNvPr id="9217" name="Line 1"/>
        <xdr:cNvSpPr>
          <a:spLocks noChangeShapeType="1"/>
        </xdr:cNvSpPr>
      </xdr:nvSpPr>
      <xdr:spPr bwMode="auto">
        <a:xfrm>
          <a:off x="18897600" y="1219200"/>
          <a:ext cx="3581400" cy="0"/>
        </a:xfrm>
        <a:prstGeom prst="line">
          <a:avLst/>
        </a:prstGeom>
        <a:noFill/>
        <a:ln w="19050">
          <a:solidFill>
            <a:schemeClr val="bg1">
              <a:lumMod val="75000"/>
            </a:schemeClr>
          </a:solidFill>
          <a:round/>
          <a:headEnd/>
          <a:tailEnd/>
        </a:ln>
      </xdr:spPr>
    </xdr:sp>
    <xdr:clientData/>
  </xdr:twoCellAnchor>
  <xdr:twoCellAnchor>
    <xdr:from>
      <xdr:col>21</xdr:col>
      <xdr:colOff>9525</xdr:colOff>
      <xdr:row>4</xdr:row>
      <xdr:rowOff>323849</xdr:rowOff>
    </xdr:from>
    <xdr:to>
      <xdr:col>21</xdr:col>
      <xdr:colOff>5019675</xdr:colOff>
      <xdr:row>4</xdr:row>
      <xdr:rowOff>333374</xdr:rowOff>
    </xdr:to>
    <xdr:sp macro="" textlink="">
      <xdr:nvSpPr>
        <xdr:cNvPr id="9220" name="Line 4"/>
        <xdr:cNvSpPr>
          <a:spLocks noChangeShapeType="1"/>
        </xdr:cNvSpPr>
      </xdr:nvSpPr>
      <xdr:spPr bwMode="auto">
        <a:xfrm>
          <a:off x="26717625" y="1819274"/>
          <a:ext cx="5010150"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467"/>
  <sheetViews>
    <sheetView showGridLines="0" tabSelected="1" view="pageBreakPreview" topLeftCell="B1" zoomScale="70" zoomScaleNormal="50" zoomScaleSheetLayoutView="70" workbookViewId="0">
      <pane ySplit="5" topLeftCell="A6" activePane="bottomLeft" state="frozen"/>
      <selection sqref="A1:E1"/>
      <selection pane="bottomLeft" activeCell="B6" sqref="B6:D6"/>
    </sheetView>
  </sheetViews>
  <sheetFormatPr baseColWidth="10" defaultRowHeight="13.5" customHeight="1" outlineLevelRow="3"/>
  <cols>
    <col min="1" max="1" width="4.42578125" style="1" hidden="1" customWidth="1"/>
    <col min="2" max="2" width="4.5703125" style="2" customWidth="1"/>
    <col min="3" max="3" width="14.140625" style="2" customWidth="1"/>
    <col min="4" max="4" width="6.140625" style="2" customWidth="1"/>
    <col min="5" max="5" width="7.42578125" style="1" customWidth="1"/>
    <col min="6" max="6" width="13.7109375" style="1" hidden="1" customWidth="1"/>
    <col min="7" max="8" width="19" style="2" customWidth="1"/>
    <col min="9" max="9" width="19.42578125" style="3" customWidth="1"/>
    <col min="10" max="10" width="36.7109375" style="2" customWidth="1"/>
    <col min="11" max="11" width="43.28515625" style="2" customWidth="1"/>
    <col min="12" max="12" width="19" style="2" hidden="1" customWidth="1"/>
    <col min="13" max="13" width="20.140625" style="2" customWidth="1"/>
    <col min="14" max="14" width="18.28515625" style="2" customWidth="1"/>
    <col min="15" max="15" width="15.85546875" style="4" customWidth="1"/>
    <col min="16" max="16" width="18" style="5" customWidth="1"/>
    <col min="17" max="17" width="16.5703125" style="5" customWidth="1"/>
    <col min="18" max="18" width="17.42578125" style="5" customWidth="1"/>
    <col min="19" max="19" width="85.7109375" style="2" customWidth="1"/>
    <col min="20" max="20" width="18.42578125" style="5" customWidth="1"/>
    <col min="21" max="21" width="14.42578125" style="2" customWidth="1"/>
    <col min="22" max="22" width="75.5703125" style="2" customWidth="1"/>
    <col min="23" max="23" width="7.28515625" style="1" customWidth="1"/>
    <col min="24" max="24" width="6.140625" style="6" customWidth="1"/>
    <col min="25" max="50" width="54.5703125" style="6" customWidth="1"/>
    <col min="51" max="16384" width="11.42578125" style="6"/>
  </cols>
  <sheetData>
    <row r="1" spans="1:33" s="14" customFormat="1" ht="45" customHeight="1">
      <c r="A1" s="13"/>
      <c r="B1" s="61" t="s">
        <v>1241</v>
      </c>
      <c r="C1" s="61"/>
      <c r="D1" s="61"/>
      <c r="E1" s="61"/>
      <c r="F1" s="61"/>
      <c r="G1" s="61"/>
      <c r="H1" s="61"/>
      <c r="I1" s="61"/>
      <c r="J1" s="61"/>
      <c r="K1" s="61"/>
      <c r="L1" s="61"/>
      <c r="M1" s="61"/>
      <c r="N1" s="61"/>
      <c r="O1" s="59"/>
      <c r="P1" s="62" t="s">
        <v>1601</v>
      </c>
      <c r="Q1" s="62"/>
      <c r="R1" s="62"/>
      <c r="S1" s="62"/>
      <c r="T1" s="62"/>
      <c r="U1" s="62"/>
      <c r="V1" s="62"/>
      <c r="Y1" s="15"/>
      <c r="Z1" s="16"/>
      <c r="AG1" s="17"/>
    </row>
    <row r="2" spans="1:33" ht="26.25" customHeight="1">
      <c r="B2" s="66" t="s">
        <v>1602</v>
      </c>
      <c r="C2" s="66"/>
      <c r="D2" s="66"/>
      <c r="E2" s="66"/>
      <c r="F2" s="66"/>
      <c r="G2" s="66"/>
      <c r="H2" s="66"/>
      <c r="I2" s="66"/>
      <c r="J2" s="66"/>
      <c r="K2" s="66"/>
      <c r="L2" s="66"/>
      <c r="M2" s="66"/>
      <c r="N2" s="66"/>
      <c r="O2" s="66"/>
      <c r="P2" s="66"/>
      <c r="Q2" s="66"/>
      <c r="R2" s="66"/>
      <c r="S2" s="66"/>
      <c r="T2" s="66"/>
      <c r="U2" s="66"/>
      <c r="V2" s="66"/>
    </row>
    <row r="3" spans="1:33" ht="23.25" customHeight="1">
      <c r="B3" s="66" t="s">
        <v>169</v>
      </c>
      <c r="C3" s="66"/>
      <c r="D3" s="66"/>
      <c r="E3" s="66"/>
      <c r="F3" s="66"/>
      <c r="G3" s="66"/>
      <c r="H3" s="66"/>
      <c r="I3" s="66"/>
      <c r="J3" s="66"/>
      <c r="K3" s="66"/>
      <c r="L3" s="66"/>
      <c r="M3" s="66"/>
      <c r="N3" s="66"/>
      <c r="O3" s="66"/>
      <c r="P3" s="66"/>
      <c r="Q3" s="66"/>
      <c r="R3" s="66"/>
      <c r="S3" s="66"/>
      <c r="T3" s="66"/>
      <c r="U3" s="66"/>
      <c r="V3" s="66"/>
    </row>
    <row r="4" spans="1:33" s="12" customFormat="1" ht="23.25" customHeight="1">
      <c r="A4" s="11"/>
      <c r="B4" s="67" t="s">
        <v>1603</v>
      </c>
      <c r="C4" s="67"/>
      <c r="D4" s="67"/>
      <c r="E4" s="67"/>
      <c r="F4" s="67"/>
      <c r="G4" s="67"/>
      <c r="H4" s="67"/>
      <c r="I4" s="67"/>
      <c r="J4" s="67"/>
      <c r="K4" s="67"/>
      <c r="L4" s="67"/>
      <c r="M4" s="67"/>
      <c r="N4" s="67"/>
      <c r="O4" s="67"/>
      <c r="P4" s="67"/>
      <c r="Q4" s="67"/>
      <c r="R4" s="67"/>
      <c r="S4" s="67"/>
      <c r="T4" s="67"/>
      <c r="U4" s="67"/>
      <c r="V4" s="67"/>
      <c r="W4" s="11"/>
    </row>
    <row r="5" spans="1:33" s="7" customFormat="1" ht="83.25" customHeight="1">
      <c r="A5" s="30" t="s">
        <v>426</v>
      </c>
      <c r="B5" s="63" t="s">
        <v>1240</v>
      </c>
      <c r="C5" s="64"/>
      <c r="D5" s="65"/>
      <c r="E5" s="32" t="s">
        <v>153</v>
      </c>
      <c r="F5" s="32" t="s">
        <v>105</v>
      </c>
      <c r="G5" s="32" t="s">
        <v>154</v>
      </c>
      <c r="H5" s="32" t="s">
        <v>155</v>
      </c>
      <c r="I5" s="33" t="s">
        <v>156</v>
      </c>
      <c r="J5" s="32" t="s">
        <v>157</v>
      </c>
      <c r="K5" s="32" t="s">
        <v>158</v>
      </c>
      <c r="L5" s="32" t="s">
        <v>159</v>
      </c>
      <c r="M5" s="32" t="s">
        <v>160</v>
      </c>
      <c r="N5" s="32" t="s">
        <v>161</v>
      </c>
      <c r="O5" s="34" t="s">
        <v>0</v>
      </c>
      <c r="P5" s="34" t="s">
        <v>162</v>
      </c>
      <c r="Q5" s="34" t="s">
        <v>163</v>
      </c>
      <c r="R5" s="34" t="s">
        <v>164</v>
      </c>
      <c r="S5" s="32" t="s">
        <v>165</v>
      </c>
      <c r="T5" s="34" t="s">
        <v>166</v>
      </c>
      <c r="U5" s="32" t="s">
        <v>167</v>
      </c>
      <c r="V5" s="32" t="s">
        <v>168</v>
      </c>
      <c r="W5" s="31" t="s">
        <v>106</v>
      </c>
    </row>
    <row r="6" spans="1:33" s="20" customFormat="1" ht="38.25" customHeight="1">
      <c r="A6" s="18"/>
      <c r="B6" s="72" t="s">
        <v>1604</v>
      </c>
      <c r="C6" s="73"/>
      <c r="D6" s="73"/>
      <c r="E6" s="35">
        <f>SUBTOTAL(9,E7:E454)</f>
        <v>404</v>
      </c>
      <c r="F6" s="36"/>
      <c r="G6" s="36"/>
      <c r="H6" s="36"/>
      <c r="I6" s="37"/>
      <c r="J6" s="36"/>
      <c r="K6" s="36"/>
      <c r="L6" s="36"/>
      <c r="M6" s="36"/>
      <c r="N6" s="36"/>
      <c r="O6" s="38"/>
      <c r="P6" s="39"/>
      <c r="Q6" s="39"/>
      <c r="R6" s="39"/>
      <c r="S6" s="36"/>
      <c r="T6" s="39"/>
      <c r="U6" s="36"/>
      <c r="V6" s="40"/>
      <c r="W6" s="19"/>
    </row>
    <row r="7" spans="1:33" s="23" customFormat="1" ht="28.5" customHeight="1" outlineLevel="3">
      <c r="A7" s="21"/>
      <c r="B7" s="72" t="s">
        <v>1239</v>
      </c>
      <c r="C7" s="73"/>
      <c r="D7" s="73"/>
      <c r="E7" s="35">
        <f>SUBTOTAL(9,E10:E11)</f>
        <v>2</v>
      </c>
      <c r="F7" s="36"/>
      <c r="G7" s="36"/>
      <c r="H7" s="36"/>
      <c r="I7" s="37"/>
      <c r="J7" s="36"/>
      <c r="K7" s="36"/>
      <c r="L7" s="36"/>
      <c r="M7" s="36"/>
      <c r="N7" s="36"/>
      <c r="O7" s="38"/>
      <c r="P7" s="39"/>
      <c r="Q7" s="39"/>
      <c r="R7" s="39"/>
      <c r="S7" s="36"/>
      <c r="T7" s="39"/>
      <c r="U7" s="36"/>
      <c r="V7" s="40"/>
      <c r="W7" s="22"/>
    </row>
    <row r="8" spans="1:33" s="26" customFormat="1" ht="20.25" customHeight="1" outlineLevel="1">
      <c r="A8" s="24"/>
      <c r="B8" s="70" t="s">
        <v>722</v>
      </c>
      <c r="C8" s="71" t="s">
        <v>720</v>
      </c>
      <c r="D8" s="71"/>
      <c r="E8" s="41">
        <f>SUBTOTAL(9,E10:E11)</f>
        <v>2</v>
      </c>
      <c r="F8" s="42"/>
      <c r="G8" s="42"/>
      <c r="H8" s="42"/>
      <c r="I8" s="43"/>
      <c r="J8" s="42"/>
      <c r="K8" s="42"/>
      <c r="L8" s="42"/>
      <c r="M8" s="42"/>
      <c r="N8" s="42"/>
      <c r="O8" s="44"/>
      <c r="P8" s="44"/>
      <c r="Q8" s="44"/>
      <c r="R8" s="44"/>
      <c r="S8" s="42"/>
      <c r="T8" s="44"/>
      <c r="U8" s="42"/>
      <c r="V8" s="45"/>
      <c r="W8" s="25"/>
    </row>
    <row r="9" spans="1:33" s="29" customFormat="1" ht="20.25" customHeight="1" outlineLevel="2">
      <c r="A9" s="27"/>
      <c r="B9" s="68" t="s">
        <v>953</v>
      </c>
      <c r="C9" s="69"/>
      <c r="D9" s="69" t="s">
        <v>721</v>
      </c>
      <c r="E9" s="46">
        <f>SUBTOTAL(9,E10:E11)</f>
        <v>2</v>
      </c>
      <c r="F9" s="47"/>
      <c r="G9" s="47"/>
      <c r="H9" s="47"/>
      <c r="I9" s="48"/>
      <c r="J9" s="47"/>
      <c r="K9" s="47"/>
      <c r="L9" s="47"/>
      <c r="M9" s="47"/>
      <c r="N9" s="47"/>
      <c r="O9" s="49"/>
      <c r="P9" s="49"/>
      <c r="Q9" s="49"/>
      <c r="R9" s="49"/>
      <c r="S9" s="47"/>
      <c r="T9" s="49"/>
      <c r="U9" s="47"/>
      <c r="V9" s="50"/>
      <c r="W9" s="28"/>
    </row>
    <row r="10" spans="1:33" s="10" customFormat="1" ht="127.5" customHeight="1">
      <c r="A10" s="8">
        <v>2</v>
      </c>
      <c r="B10" s="60" t="s">
        <v>107</v>
      </c>
      <c r="C10" s="60" t="s">
        <v>108</v>
      </c>
      <c r="D10" s="60" t="s">
        <v>207</v>
      </c>
      <c r="E10" s="52">
        <v>1</v>
      </c>
      <c r="F10" s="53">
        <v>113</v>
      </c>
      <c r="G10" s="54" t="s">
        <v>842</v>
      </c>
      <c r="H10" s="54" t="s">
        <v>552</v>
      </c>
      <c r="I10" s="55">
        <v>20070211301479</v>
      </c>
      <c r="J10" s="56" t="s">
        <v>841</v>
      </c>
      <c r="K10" s="56" t="s">
        <v>840</v>
      </c>
      <c r="L10" s="56" t="s">
        <v>246</v>
      </c>
      <c r="M10" s="56" t="s">
        <v>247</v>
      </c>
      <c r="N10" s="56" t="s">
        <v>248</v>
      </c>
      <c r="O10" s="57">
        <v>318036.01</v>
      </c>
      <c r="P10" s="57">
        <v>1731187.12</v>
      </c>
      <c r="Q10" s="57">
        <v>6485.7</v>
      </c>
      <c r="R10" s="57">
        <v>1750953.52</v>
      </c>
      <c r="S10" s="58" t="s">
        <v>1129</v>
      </c>
      <c r="T10" s="57">
        <v>304755.31</v>
      </c>
      <c r="U10" s="56" t="s">
        <v>249</v>
      </c>
      <c r="V10" s="54" t="s">
        <v>992</v>
      </c>
      <c r="W10" s="9">
        <f t="shared" ref="W10:W11" si="0">IF(OR(LEFT(I10)="7",LEFT(I10,1)="8"),VALUE(RIGHT(I10,3)),VALUE(RIGHT(I10,4)))</f>
        <v>1479</v>
      </c>
    </row>
    <row r="11" spans="1:33" s="10" customFormat="1" ht="156" customHeight="1">
      <c r="A11" s="8">
        <v>2</v>
      </c>
      <c r="B11" s="60" t="s">
        <v>107</v>
      </c>
      <c r="C11" s="60" t="s">
        <v>108</v>
      </c>
      <c r="D11" s="60" t="s">
        <v>207</v>
      </c>
      <c r="E11" s="52">
        <v>1</v>
      </c>
      <c r="F11" s="53">
        <v>210</v>
      </c>
      <c r="G11" s="54" t="s">
        <v>109</v>
      </c>
      <c r="H11" s="54" t="s">
        <v>552</v>
      </c>
      <c r="I11" s="55">
        <v>700002210104</v>
      </c>
      <c r="J11" s="56" t="s">
        <v>718</v>
      </c>
      <c r="K11" s="56" t="s">
        <v>245</v>
      </c>
      <c r="L11" s="56" t="s">
        <v>246</v>
      </c>
      <c r="M11" s="56" t="s">
        <v>247</v>
      </c>
      <c r="N11" s="56" t="s">
        <v>248</v>
      </c>
      <c r="O11" s="57">
        <v>11901285.380000001</v>
      </c>
      <c r="P11" s="57">
        <v>60000</v>
      </c>
      <c r="Q11" s="57">
        <v>252876.73</v>
      </c>
      <c r="R11" s="57">
        <v>1502385.68</v>
      </c>
      <c r="S11" s="58" t="s">
        <v>1605</v>
      </c>
      <c r="T11" s="57">
        <v>10711776.43</v>
      </c>
      <c r="U11" s="56" t="s">
        <v>249</v>
      </c>
      <c r="V11" s="54" t="s">
        <v>1068</v>
      </c>
      <c r="W11" s="9">
        <f t="shared" si="0"/>
        <v>104</v>
      </c>
    </row>
    <row r="12" spans="1:33" s="23" customFormat="1" ht="11.25" outlineLevel="3">
      <c r="A12" s="21"/>
      <c r="B12" s="72" t="s">
        <v>250</v>
      </c>
      <c r="C12" s="73"/>
      <c r="D12" s="73"/>
      <c r="E12" s="35">
        <f>SUBTOTAL(9,E13:E19)</f>
        <v>5</v>
      </c>
      <c r="F12" s="36"/>
      <c r="G12" s="36"/>
      <c r="H12" s="36"/>
      <c r="I12" s="37"/>
      <c r="J12" s="36"/>
      <c r="K12" s="36"/>
      <c r="L12" s="36"/>
      <c r="M12" s="36"/>
      <c r="N12" s="36"/>
      <c r="O12" s="38"/>
      <c r="P12" s="39"/>
      <c r="Q12" s="39"/>
      <c r="R12" s="39"/>
      <c r="S12" s="36"/>
      <c r="T12" s="39"/>
      <c r="U12" s="36"/>
      <c r="V12" s="40"/>
      <c r="W12" s="22"/>
    </row>
    <row r="13" spans="1:33" s="26" customFormat="1" ht="11.25" outlineLevel="1">
      <c r="A13" s="24"/>
      <c r="B13" s="70" t="s">
        <v>722</v>
      </c>
      <c r="C13" s="71" t="s">
        <v>720</v>
      </c>
      <c r="D13" s="71"/>
      <c r="E13" s="41">
        <f>SUBTOTAL(9,E14:E19)</f>
        <v>5</v>
      </c>
      <c r="F13" s="42"/>
      <c r="G13" s="42"/>
      <c r="H13" s="42"/>
      <c r="I13" s="43"/>
      <c r="J13" s="42"/>
      <c r="K13" s="42"/>
      <c r="L13" s="42"/>
      <c r="M13" s="42"/>
      <c r="N13" s="42"/>
      <c r="O13" s="44"/>
      <c r="P13" s="44"/>
      <c r="Q13" s="44"/>
      <c r="R13" s="44"/>
      <c r="S13" s="42"/>
      <c r="T13" s="44"/>
      <c r="U13" s="42"/>
      <c r="V13" s="45"/>
      <c r="W13" s="25"/>
    </row>
    <row r="14" spans="1:33" s="29" customFormat="1" ht="11.25" outlineLevel="2">
      <c r="A14" s="27"/>
      <c r="B14" s="68" t="s">
        <v>953</v>
      </c>
      <c r="C14" s="69"/>
      <c r="D14" s="69" t="s">
        <v>721</v>
      </c>
      <c r="E14" s="46">
        <f>SUBTOTAL(9,E15:E19)</f>
        <v>5</v>
      </c>
      <c r="F14" s="47"/>
      <c r="G14" s="47"/>
      <c r="H14" s="47"/>
      <c r="I14" s="48"/>
      <c r="J14" s="47"/>
      <c r="K14" s="47"/>
      <c r="L14" s="47"/>
      <c r="M14" s="47"/>
      <c r="N14" s="47"/>
      <c r="O14" s="49"/>
      <c r="P14" s="49"/>
      <c r="Q14" s="49"/>
      <c r="R14" s="49"/>
      <c r="S14" s="47"/>
      <c r="T14" s="49"/>
      <c r="U14" s="47"/>
      <c r="V14" s="50"/>
      <c r="W14" s="28"/>
    </row>
    <row r="15" spans="1:33" s="10" customFormat="1" ht="263.25" customHeight="1">
      <c r="A15" s="8">
        <v>4</v>
      </c>
      <c r="B15" s="60" t="s">
        <v>250</v>
      </c>
      <c r="C15" s="60" t="s">
        <v>108</v>
      </c>
      <c r="D15" s="60" t="s">
        <v>207</v>
      </c>
      <c r="E15" s="52">
        <v>1</v>
      </c>
      <c r="F15" s="53">
        <v>120</v>
      </c>
      <c r="G15" s="54" t="s">
        <v>1356</v>
      </c>
      <c r="H15" s="54" t="s">
        <v>552</v>
      </c>
      <c r="I15" s="55">
        <v>20040411201355</v>
      </c>
      <c r="J15" s="56" t="s">
        <v>704</v>
      </c>
      <c r="K15" s="56" t="s">
        <v>1270</v>
      </c>
      <c r="L15" s="56" t="s">
        <v>246</v>
      </c>
      <c r="M15" s="56" t="s">
        <v>715</v>
      </c>
      <c r="N15" s="56" t="s">
        <v>248</v>
      </c>
      <c r="O15" s="57">
        <v>210218259.59999999</v>
      </c>
      <c r="P15" s="57">
        <v>207549976.09999999</v>
      </c>
      <c r="Q15" s="57">
        <v>6190523.8700000001</v>
      </c>
      <c r="R15" s="57">
        <v>50928610.020000003</v>
      </c>
      <c r="S15" s="58" t="s">
        <v>1606</v>
      </c>
      <c r="T15" s="57">
        <v>373030149.55000001</v>
      </c>
      <c r="U15" s="56" t="s">
        <v>249</v>
      </c>
      <c r="V15" s="54" t="s">
        <v>1271</v>
      </c>
      <c r="W15" s="9">
        <f t="shared" ref="W15:W19" si="1">IF(OR(LEFT(I15)="7",LEFT(I15,1)="8"),VALUE(RIGHT(I15,3)),VALUE(RIGHT(I15,4)))</f>
        <v>1355</v>
      </c>
    </row>
    <row r="16" spans="1:33" s="10" customFormat="1" ht="210.75" customHeight="1">
      <c r="A16" s="8">
        <v>4</v>
      </c>
      <c r="B16" s="60" t="s">
        <v>250</v>
      </c>
      <c r="C16" s="60" t="s">
        <v>108</v>
      </c>
      <c r="D16" s="60" t="s">
        <v>207</v>
      </c>
      <c r="E16" s="52">
        <v>1</v>
      </c>
      <c r="F16" s="53">
        <v>200</v>
      </c>
      <c r="G16" s="54" t="s">
        <v>705</v>
      </c>
      <c r="H16" s="54" t="s">
        <v>552</v>
      </c>
      <c r="I16" s="55">
        <v>20050420001404</v>
      </c>
      <c r="J16" s="56" t="s">
        <v>706</v>
      </c>
      <c r="K16" s="56" t="s">
        <v>707</v>
      </c>
      <c r="L16" s="56" t="s">
        <v>246</v>
      </c>
      <c r="M16" s="56" t="s">
        <v>698</v>
      </c>
      <c r="N16" s="56" t="s">
        <v>708</v>
      </c>
      <c r="O16" s="57">
        <v>404932796.38</v>
      </c>
      <c r="P16" s="57">
        <v>9187.7900000000009</v>
      </c>
      <c r="Q16" s="57">
        <v>9270601.8200000003</v>
      </c>
      <c r="R16" s="57">
        <v>8220883.4900000002</v>
      </c>
      <c r="S16" s="58" t="s">
        <v>1607</v>
      </c>
      <c r="T16" s="57">
        <v>405991702.5</v>
      </c>
      <c r="U16" s="56" t="s">
        <v>249</v>
      </c>
      <c r="V16" s="54" t="s">
        <v>1608</v>
      </c>
      <c r="W16" s="9">
        <f t="shared" si="1"/>
        <v>1404</v>
      </c>
    </row>
    <row r="17" spans="1:23" s="10" customFormat="1" ht="219" customHeight="1">
      <c r="A17" s="8">
        <v>4</v>
      </c>
      <c r="B17" s="60" t="s">
        <v>250</v>
      </c>
      <c r="C17" s="60" t="s">
        <v>108</v>
      </c>
      <c r="D17" s="60" t="s">
        <v>207</v>
      </c>
      <c r="E17" s="52">
        <v>1</v>
      </c>
      <c r="F17" s="53">
        <v>811</v>
      </c>
      <c r="G17" s="54" t="s">
        <v>1272</v>
      </c>
      <c r="H17" s="54" t="s">
        <v>552</v>
      </c>
      <c r="I17" s="55">
        <v>20073641001477</v>
      </c>
      <c r="J17" s="56" t="s">
        <v>200</v>
      </c>
      <c r="K17" s="56" t="s">
        <v>201</v>
      </c>
      <c r="L17" s="56" t="s">
        <v>246</v>
      </c>
      <c r="M17" s="56" t="s">
        <v>715</v>
      </c>
      <c r="N17" s="56" t="s">
        <v>248</v>
      </c>
      <c r="O17" s="57">
        <v>2541532090.5</v>
      </c>
      <c r="P17" s="57">
        <v>0</v>
      </c>
      <c r="Q17" s="57">
        <v>17487536.469999999</v>
      </c>
      <c r="R17" s="57">
        <v>357839523.32999998</v>
      </c>
      <c r="S17" s="58" t="s">
        <v>1609</v>
      </c>
      <c r="T17" s="57">
        <v>2201180103.6399999</v>
      </c>
      <c r="U17" s="56" t="s">
        <v>716</v>
      </c>
      <c r="V17" s="54" t="s">
        <v>1316</v>
      </c>
      <c r="W17" s="9">
        <f t="shared" si="1"/>
        <v>1477</v>
      </c>
    </row>
    <row r="18" spans="1:23" s="10" customFormat="1" ht="268.5" customHeight="1">
      <c r="A18" s="8">
        <v>4</v>
      </c>
      <c r="B18" s="60" t="s">
        <v>250</v>
      </c>
      <c r="C18" s="60" t="s">
        <v>108</v>
      </c>
      <c r="D18" s="60" t="s">
        <v>207</v>
      </c>
      <c r="E18" s="52">
        <v>1</v>
      </c>
      <c r="F18" s="53">
        <v>911</v>
      </c>
      <c r="G18" s="54" t="s">
        <v>1390</v>
      </c>
      <c r="H18" s="54" t="s">
        <v>552</v>
      </c>
      <c r="I18" s="55">
        <v>20120491101560</v>
      </c>
      <c r="J18" s="56" t="s">
        <v>1243</v>
      </c>
      <c r="K18" s="56" t="s">
        <v>1244</v>
      </c>
      <c r="L18" s="56" t="s">
        <v>246</v>
      </c>
      <c r="M18" s="56" t="s">
        <v>698</v>
      </c>
      <c r="N18" s="56" t="s">
        <v>708</v>
      </c>
      <c r="O18" s="57">
        <v>100257727.64</v>
      </c>
      <c r="P18" s="57">
        <v>56103732.340000004</v>
      </c>
      <c r="Q18" s="57">
        <v>2168557.88</v>
      </c>
      <c r="R18" s="57">
        <v>34994389.479999997</v>
      </c>
      <c r="S18" s="58" t="s">
        <v>1462</v>
      </c>
      <c r="T18" s="57">
        <v>123535628.38</v>
      </c>
      <c r="U18" s="56" t="s">
        <v>249</v>
      </c>
      <c r="V18" s="54" t="s">
        <v>1463</v>
      </c>
      <c r="W18" s="9">
        <f t="shared" si="1"/>
        <v>1560</v>
      </c>
    </row>
    <row r="19" spans="1:23" s="10" customFormat="1" ht="234" customHeight="1">
      <c r="A19" s="8">
        <v>4</v>
      </c>
      <c r="B19" s="60" t="s">
        <v>250</v>
      </c>
      <c r="C19" s="60" t="s">
        <v>108</v>
      </c>
      <c r="D19" s="60" t="s">
        <v>207</v>
      </c>
      <c r="E19" s="52">
        <v>1</v>
      </c>
      <c r="F19" s="53">
        <v>911</v>
      </c>
      <c r="G19" s="54" t="s">
        <v>1390</v>
      </c>
      <c r="H19" s="54" t="s">
        <v>552</v>
      </c>
      <c r="I19" s="55">
        <v>20120491101561</v>
      </c>
      <c r="J19" s="56" t="s">
        <v>1245</v>
      </c>
      <c r="K19" s="56" t="s">
        <v>1246</v>
      </c>
      <c r="L19" s="56" t="s">
        <v>246</v>
      </c>
      <c r="M19" s="56" t="s">
        <v>698</v>
      </c>
      <c r="N19" s="56" t="s">
        <v>708</v>
      </c>
      <c r="O19" s="57">
        <v>276972791.43000001</v>
      </c>
      <c r="P19" s="57">
        <v>0</v>
      </c>
      <c r="Q19" s="57">
        <v>5927544.8499999996</v>
      </c>
      <c r="R19" s="57">
        <v>44215607.850000001</v>
      </c>
      <c r="S19" s="58" t="s">
        <v>1527</v>
      </c>
      <c r="T19" s="57">
        <v>238684728.43000001</v>
      </c>
      <c r="U19" s="56" t="s">
        <v>249</v>
      </c>
      <c r="V19" s="54" t="s">
        <v>1528</v>
      </c>
      <c r="W19" s="9">
        <f t="shared" si="1"/>
        <v>1561</v>
      </c>
    </row>
    <row r="20" spans="1:23" s="23" customFormat="1" ht="11.25" outlineLevel="3">
      <c r="A20" s="21"/>
      <c r="B20" s="72" t="s">
        <v>710</v>
      </c>
      <c r="C20" s="73"/>
      <c r="D20" s="73"/>
      <c r="E20" s="35">
        <f>SUBTOTAL(9,E21:E28)</f>
        <v>4</v>
      </c>
      <c r="F20" s="36"/>
      <c r="G20" s="36"/>
      <c r="H20" s="36"/>
      <c r="I20" s="37"/>
      <c r="J20" s="36"/>
      <c r="K20" s="36"/>
      <c r="L20" s="36"/>
      <c r="M20" s="36"/>
      <c r="N20" s="36"/>
      <c r="O20" s="38"/>
      <c r="P20" s="39"/>
      <c r="Q20" s="39"/>
      <c r="R20" s="39"/>
      <c r="S20" s="36"/>
      <c r="T20" s="39"/>
      <c r="U20" s="36"/>
      <c r="V20" s="40"/>
      <c r="W20" s="22"/>
    </row>
    <row r="21" spans="1:23" s="26" customFormat="1" ht="11.25" outlineLevel="1">
      <c r="A21" s="24"/>
      <c r="B21" s="70" t="s">
        <v>722</v>
      </c>
      <c r="C21" s="71" t="s">
        <v>720</v>
      </c>
      <c r="D21" s="71"/>
      <c r="E21" s="41">
        <f>SUBTOTAL(9,E22:E25)</f>
        <v>3</v>
      </c>
      <c r="F21" s="42"/>
      <c r="G21" s="42"/>
      <c r="H21" s="42"/>
      <c r="I21" s="43"/>
      <c r="J21" s="42"/>
      <c r="K21" s="42"/>
      <c r="L21" s="42"/>
      <c r="M21" s="42"/>
      <c r="N21" s="42"/>
      <c r="O21" s="44"/>
      <c r="P21" s="44"/>
      <c r="Q21" s="44"/>
      <c r="R21" s="44"/>
      <c r="S21" s="42"/>
      <c r="T21" s="44"/>
      <c r="U21" s="42"/>
      <c r="V21" s="45"/>
      <c r="W21" s="25"/>
    </row>
    <row r="22" spans="1:23" s="29" customFormat="1" ht="11.25" outlineLevel="2">
      <c r="A22" s="27"/>
      <c r="B22" s="68" t="s">
        <v>298</v>
      </c>
      <c r="C22" s="69"/>
      <c r="D22" s="69"/>
      <c r="E22" s="46">
        <f>SUBTOTAL(9,E23:E25)</f>
        <v>3</v>
      </c>
      <c r="F22" s="47"/>
      <c r="G22" s="47"/>
      <c r="H22" s="47"/>
      <c r="I22" s="48"/>
      <c r="J22" s="47"/>
      <c r="K22" s="47"/>
      <c r="L22" s="47"/>
      <c r="M22" s="47"/>
      <c r="N22" s="47"/>
      <c r="O22" s="49"/>
      <c r="P22" s="49"/>
      <c r="Q22" s="49"/>
      <c r="R22" s="49"/>
      <c r="S22" s="47"/>
      <c r="T22" s="49"/>
      <c r="U22" s="47"/>
      <c r="V22" s="50"/>
      <c r="W22" s="28"/>
    </row>
    <row r="23" spans="1:23" s="10" customFormat="1" ht="213.75" customHeight="1">
      <c r="A23" s="8">
        <v>5</v>
      </c>
      <c r="B23" s="60" t="s">
        <v>710</v>
      </c>
      <c r="C23" s="60" t="s">
        <v>108</v>
      </c>
      <c r="D23" s="60" t="s">
        <v>207</v>
      </c>
      <c r="E23" s="52">
        <v>1</v>
      </c>
      <c r="F23" s="53">
        <v>121</v>
      </c>
      <c r="G23" s="54" t="s">
        <v>1216</v>
      </c>
      <c r="H23" s="54" t="s">
        <v>552</v>
      </c>
      <c r="I23" s="55">
        <v>20120512101557</v>
      </c>
      <c r="J23" s="56" t="s">
        <v>1217</v>
      </c>
      <c r="K23" s="56" t="s">
        <v>1218</v>
      </c>
      <c r="L23" s="56" t="s">
        <v>246</v>
      </c>
      <c r="M23" s="56" t="s">
        <v>413</v>
      </c>
      <c r="N23" s="56" t="s">
        <v>248</v>
      </c>
      <c r="O23" s="57">
        <v>219115818.16999999</v>
      </c>
      <c r="P23" s="57">
        <v>0</v>
      </c>
      <c r="Q23" s="57">
        <v>5091971.5999999996</v>
      </c>
      <c r="R23" s="57">
        <v>322841.03999999998</v>
      </c>
      <c r="S23" s="58" t="s">
        <v>1610</v>
      </c>
      <c r="T23" s="57">
        <v>223884948.72999999</v>
      </c>
      <c r="U23" s="56" t="s">
        <v>716</v>
      </c>
      <c r="V23" s="54" t="s">
        <v>1611</v>
      </c>
      <c r="W23" s="9">
        <f t="shared" ref="W23:W25" si="2">IF(OR(LEFT(I23)="7",LEFT(I23,1)="8"),VALUE(RIGHT(I23,3)),VALUE(RIGHT(I23,4)))</f>
        <v>1557</v>
      </c>
    </row>
    <row r="24" spans="1:23" s="10" customFormat="1" ht="236.25" customHeight="1">
      <c r="A24" s="8">
        <v>5</v>
      </c>
      <c r="B24" s="60" t="s">
        <v>710</v>
      </c>
      <c r="C24" s="60" t="s">
        <v>108</v>
      </c>
      <c r="D24" s="60" t="s">
        <v>207</v>
      </c>
      <c r="E24" s="52">
        <v>1</v>
      </c>
      <c r="F24" s="53" t="s">
        <v>1247</v>
      </c>
      <c r="G24" s="54" t="s">
        <v>1248</v>
      </c>
      <c r="H24" s="54" t="s">
        <v>552</v>
      </c>
      <c r="I24" s="55" t="s">
        <v>829</v>
      </c>
      <c r="J24" s="56" t="s">
        <v>830</v>
      </c>
      <c r="K24" s="56" t="s">
        <v>69</v>
      </c>
      <c r="L24" s="56" t="s">
        <v>246</v>
      </c>
      <c r="M24" s="56" t="s">
        <v>413</v>
      </c>
      <c r="N24" s="56" t="s">
        <v>708</v>
      </c>
      <c r="O24" s="57">
        <v>42887660.600000001</v>
      </c>
      <c r="P24" s="57">
        <v>32440046.329999998</v>
      </c>
      <c r="Q24" s="57">
        <v>823128.56</v>
      </c>
      <c r="R24" s="57">
        <v>23175452.93</v>
      </c>
      <c r="S24" s="58" t="s">
        <v>1612</v>
      </c>
      <c r="T24" s="57">
        <v>116587279.17</v>
      </c>
      <c r="U24" s="56" t="s">
        <v>716</v>
      </c>
      <c r="V24" s="54" t="s">
        <v>1613</v>
      </c>
      <c r="W24" s="9">
        <f t="shared" si="2"/>
        <v>31</v>
      </c>
    </row>
    <row r="25" spans="1:23" s="10" customFormat="1" ht="217.5" customHeight="1">
      <c r="A25" s="8">
        <v>5</v>
      </c>
      <c r="B25" s="60" t="s">
        <v>710</v>
      </c>
      <c r="C25" s="60" t="s">
        <v>108</v>
      </c>
      <c r="D25" s="60" t="s">
        <v>207</v>
      </c>
      <c r="E25" s="52">
        <v>1</v>
      </c>
      <c r="F25" s="53" t="s">
        <v>1247</v>
      </c>
      <c r="G25" s="54" t="s">
        <v>1248</v>
      </c>
      <c r="H25" s="54" t="s">
        <v>552</v>
      </c>
      <c r="I25" s="55" t="s">
        <v>1249</v>
      </c>
      <c r="J25" s="56" t="s">
        <v>1250</v>
      </c>
      <c r="K25" s="56" t="s">
        <v>1251</v>
      </c>
      <c r="L25" s="56" t="s">
        <v>246</v>
      </c>
      <c r="M25" s="56" t="s">
        <v>413</v>
      </c>
      <c r="N25" s="56" t="s">
        <v>248</v>
      </c>
      <c r="O25" s="57">
        <v>31521324.969999999</v>
      </c>
      <c r="P25" s="57">
        <v>50005074.75</v>
      </c>
      <c r="Q25" s="57">
        <v>590743.43999999994</v>
      </c>
      <c r="R25" s="57">
        <v>37309955.369999997</v>
      </c>
      <c r="S25" s="58" t="s">
        <v>1614</v>
      </c>
      <c r="T25" s="57">
        <v>55189644.799999997</v>
      </c>
      <c r="U25" s="56" t="s">
        <v>716</v>
      </c>
      <c r="V25" s="54" t="s">
        <v>1615</v>
      </c>
      <c r="W25" s="9">
        <f t="shared" si="2"/>
        <v>1563</v>
      </c>
    </row>
    <row r="26" spans="1:23" s="26" customFormat="1" ht="11.25" outlineLevel="1">
      <c r="A26" s="24"/>
      <c r="B26" s="70" t="s">
        <v>175</v>
      </c>
      <c r="C26" s="71"/>
      <c r="D26" s="71"/>
      <c r="E26" s="41">
        <f>SUBTOTAL(9,E27:E28)</f>
        <v>1</v>
      </c>
      <c r="F26" s="42"/>
      <c r="G26" s="42"/>
      <c r="H26" s="42"/>
      <c r="I26" s="43"/>
      <c r="J26" s="42"/>
      <c r="K26" s="42"/>
      <c r="L26" s="42"/>
      <c r="M26" s="42"/>
      <c r="N26" s="42"/>
      <c r="O26" s="44"/>
      <c r="P26" s="44"/>
      <c r="Q26" s="44"/>
      <c r="R26" s="44"/>
      <c r="S26" s="42"/>
      <c r="T26" s="44"/>
      <c r="U26" s="42"/>
      <c r="V26" s="45"/>
      <c r="W26" s="25"/>
    </row>
    <row r="27" spans="1:23" s="29" customFormat="1" ht="11.25" outlineLevel="2">
      <c r="A27" s="27"/>
      <c r="B27" s="68" t="s">
        <v>298</v>
      </c>
      <c r="C27" s="69"/>
      <c r="D27" s="69"/>
      <c r="E27" s="46">
        <f>SUBTOTAL(9,E28:E28)</f>
        <v>1</v>
      </c>
      <c r="F27" s="47"/>
      <c r="G27" s="47"/>
      <c r="H27" s="47"/>
      <c r="I27" s="48"/>
      <c r="J27" s="47"/>
      <c r="K27" s="47"/>
      <c r="L27" s="47"/>
      <c r="M27" s="47"/>
      <c r="N27" s="47"/>
      <c r="O27" s="49"/>
      <c r="P27" s="49"/>
      <c r="Q27" s="49"/>
      <c r="R27" s="49"/>
      <c r="S27" s="47"/>
      <c r="T27" s="49"/>
      <c r="U27" s="47"/>
      <c r="V27" s="50"/>
      <c r="W27" s="28"/>
    </row>
    <row r="28" spans="1:23" s="10" customFormat="1" ht="196.5" customHeight="1">
      <c r="A28" s="8">
        <v>5</v>
      </c>
      <c r="B28" s="60" t="s">
        <v>710</v>
      </c>
      <c r="C28" s="60" t="s">
        <v>70</v>
      </c>
      <c r="D28" s="60" t="s">
        <v>207</v>
      </c>
      <c r="E28" s="52">
        <v>1</v>
      </c>
      <c r="F28" s="53">
        <v>612</v>
      </c>
      <c r="G28" s="54" t="s">
        <v>124</v>
      </c>
      <c r="H28" s="54" t="s">
        <v>124</v>
      </c>
      <c r="I28" s="55">
        <v>20070561201459</v>
      </c>
      <c r="J28" s="56" t="s">
        <v>123</v>
      </c>
      <c r="K28" s="56" t="s">
        <v>182</v>
      </c>
      <c r="L28" s="56" t="s">
        <v>743</v>
      </c>
      <c r="M28" s="56" t="s">
        <v>678</v>
      </c>
      <c r="N28" s="56" t="s">
        <v>248</v>
      </c>
      <c r="O28" s="57">
        <v>10149814.77</v>
      </c>
      <c r="P28" s="57">
        <v>10312674.4</v>
      </c>
      <c r="Q28" s="57">
        <v>14519.96</v>
      </c>
      <c r="R28" s="57">
        <v>4109416.06</v>
      </c>
      <c r="S28" s="58" t="s">
        <v>1616</v>
      </c>
      <c r="T28" s="57">
        <v>16367593.070000002</v>
      </c>
      <c r="U28" s="56" t="s">
        <v>249</v>
      </c>
      <c r="V28" s="54" t="s">
        <v>1617</v>
      </c>
      <c r="W28" s="9">
        <f t="shared" ref="W28" si="3">IF(OR(LEFT(I28)="7",LEFT(I28,1)="8"),VALUE(RIGHT(I28,3)),VALUE(RIGHT(I28,4)))</f>
        <v>1459</v>
      </c>
    </row>
    <row r="29" spans="1:23" s="23" customFormat="1" ht="11.25" outlineLevel="3">
      <c r="A29" s="21"/>
      <c r="B29" s="72" t="s">
        <v>110</v>
      </c>
      <c r="C29" s="73"/>
      <c r="D29" s="73"/>
      <c r="E29" s="35">
        <f>SUBTOTAL(9,E32:E122)</f>
        <v>84</v>
      </c>
      <c r="F29" s="36"/>
      <c r="G29" s="36"/>
      <c r="H29" s="36"/>
      <c r="I29" s="37"/>
      <c r="J29" s="36"/>
      <c r="K29" s="36"/>
      <c r="L29" s="36"/>
      <c r="M29" s="36"/>
      <c r="N29" s="36"/>
      <c r="O29" s="38"/>
      <c r="P29" s="39"/>
      <c r="Q29" s="39"/>
      <c r="R29" s="39"/>
      <c r="S29" s="36"/>
      <c r="T29" s="39"/>
      <c r="U29" s="36"/>
      <c r="V29" s="40"/>
      <c r="W29" s="22"/>
    </row>
    <row r="30" spans="1:23" s="26" customFormat="1" ht="11.25" outlineLevel="1">
      <c r="A30" s="24"/>
      <c r="B30" s="70" t="s">
        <v>722</v>
      </c>
      <c r="C30" s="71" t="s">
        <v>720</v>
      </c>
      <c r="D30" s="71"/>
      <c r="E30" s="41">
        <f>SUBTOTAL(9,E32:E108)</f>
        <v>75</v>
      </c>
      <c r="F30" s="42"/>
      <c r="G30" s="42"/>
      <c r="H30" s="42"/>
      <c r="I30" s="43"/>
      <c r="J30" s="42"/>
      <c r="K30" s="42"/>
      <c r="L30" s="42"/>
      <c r="M30" s="42"/>
      <c r="N30" s="42"/>
      <c r="O30" s="44"/>
      <c r="P30" s="44"/>
      <c r="Q30" s="44"/>
      <c r="R30" s="44"/>
      <c r="S30" s="42"/>
      <c r="T30" s="44"/>
      <c r="U30" s="42"/>
      <c r="V30" s="45"/>
      <c r="W30" s="25"/>
    </row>
    <row r="31" spans="1:23" s="29" customFormat="1" ht="11.25" outlineLevel="2">
      <c r="A31" s="27"/>
      <c r="B31" s="68" t="s">
        <v>298</v>
      </c>
      <c r="C31" s="69"/>
      <c r="D31" s="69"/>
      <c r="E31" s="46">
        <v>60</v>
      </c>
      <c r="F31" s="47"/>
      <c r="G31" s="47"/>
      <c r="H31" s="47"/>
      <c r="I31" s="48"/>
      <c r="J31" s="47"/>
      <c r="K31" s="47"/>
      <c r="L31" s="47"/>
      <c r="M31" s="47"/>
      <c r="N31" s="47"/>
      <c r="O31" s="49"/>
      <c r="P31" s="49"/>
      <c r="Q31" s="49"/>
      <c r="R31" s="49"/>
      <c r="S31" s="47"/>
      <c r="T31" s="49"/>
      <c r="U31" s="47"/>
      <c r="V31" s="50"/>
      <c r="W31" s="28"/>
    </row>
    <row r="32" spans="1:23" s="10" customFormat="1" ht="281.25" customHeight="1">
      <c r="A32" s="8">
        <v>6</v>
      </c>
      <c r="B32" s="60" t="s">
        <v>110</v>
      </c>
      <c r="C32" s="60" t="s">
        <v>108</v>
      </c>
      <c r="D32" s="60" t="s">
        <v>207</v>
      </c>
      <c r="E32" s="52">
        <v>1</v>
      </c>
      <c r="F32" s="53">
        <v>210</v>
      </c>
      <c r="G32" s="54" t="s">
        <v>712</v>
      </c>
      <c r="H32" s="54" t="s">
        <v>552</v>
      </c>
      <c r="I32" s="55">
        <v>20110621001545</v>
      </c>
      <c r="J32" s="56" t="s">
        <v>1053</v>
      </c>
      <c r="K32" s="56" t="s">
        <v>1054</v>
      </c>
      <c r="L32" s="56" t="s">
        <v>246</v>
      </c>
      <c r="M32" s="56" t="s">
        <v>715</v>
      </c>
      <c r="N32" s="56" t="s">
        <v>177</v>
      </c>
      <c r="O32" s="57">
        <v>5763239710.5699997</v>
      </c>
      <c r="P32" s="57">
        <v>300000000</v>
      </c>
      <c r="Q32" s="57">
        <v>329532908.17000002</v>
      </c>
      <c r="R32" s="57">
        <v>296800340.30000001</v>
      </c>
      <c r="S32" s="58" t="s">
        <v>1618</v>
      </c>
      <c r="T32" s="57">
        <v>6095972278.4399996</v>
      </c>
      <c r="U32" s="56" t="s">
        <v>249</v>
      </c>
      <c r="V32" s="54" t="s">
        <v>1619</v>
      </c>
      <c r="W32" s="9">
        <f t="shared" ref="W32:W91" si="4">IF(OR(LEFT(I32)="7",LEFT(I32,1)="8"),VALUE(RIGHT(I32,3)),VALUE(RIGHT(I32,4)))</f>
        <v>1545</v>
      </c>
    </row>
    <row r="33" spans="1:23" s="10" customFormat="1" ht="232.5" customHeight="1">
      <c r="A33" s="8">
        <v>6</v>
      </c>
      <c r="B33" s="60" t="s">
        <v>110</v>
      </c>
      <c r="C33" s="60" t="s">
        <v>108</v>
      </c>
      <c r="D33" s="60" t="s">
        <v>207</v>
      </c>
      <c r="E33" s="52">
        <v>1</v>
      </c>
      <c r="F33" s="53">
        <v>210</v>
      </c>
      <c r="G33" s="54" t="s">
        <v>712</v>
      </c>
      <c r="H33" s="54" t="s">
        <v>552</v>
      </c>
      <c r="I33" s="55">
        <v>20120621001550</v>
      </c>
      <c r="J33" s="56" t="s">
        <v>1130</v>
      </c>
      <c r="K33" s="56" t="s">
        <v>1131</v>
      </c>
      <c r="L33" s="56" t="s">
        <v>246</v>
      </c>
      <c r="M33" s="56" t="s">
        <v>715</v>
      </c>
      <c r="N33" s="56" t="s">
        <v>177</v>
      </c>
      <c r="O33" s="57">
        <v>4634420618.5299997</v>
      </c>
      <c r="P33" s="57">
        <v>0</v>
      </c>
      <c r="Q33" s="57">
        <v>264588025.31</v>
      </c>
      <c r="R33" s="57">
        <v>2934919.08</v>
      </c>
      <c r="S33" s="58" t="s">
        <v>1620</v>
      </c>
      <c r="T33" s="57">
        <v>4896073724.7600002</v>
      </c>
      <c r="U33" s="56" t="s">
        <v>249</v>
      </c>
      <c r="V33" s="54" t="s">
        <v>1621</v>
      </c>
      <c r="W33" s="9">
        <f t="shared" si="4"/>
        <v>1550</v>
      </c>
    </row>
    <row r="34" spans="1:23" s="10" customFormat="1" ht="301.5" customHeight="1">
      <c r="A34" s="8">
        <v>6</v>
      </c>
      <c r="B34" s="60" t="s">
        <v>110</v>
      </c>
      <c r="C34" s="60" t="s">
        <v>108</v>
      </c>
      <c r="D34" s="60" t="s">
        <v>207</v>
      </c>
      <c r="E34" s="52">
        <v>1</v>
      </c>
      <c r="F34" s="53">
        <v>211</v>
      </c>
      <c r="G34" s="54" t="s">
        <v>232</v>
      </c>
      <c r="H34" s="54" t="s">
        <v>552</v>
      </c>
      <c r="I34" s="55">
        <v>20010620001161</v>
      </c>
      <c r="J34" s="56" t="s">
        <v>1529</v>
      </c>
      <c r="K34" s="56" t="s">
        <v>1530</v>
      </c>
      <c r="L34" s="56" t="s">
        <v>246</v>
      </c>
      <c r="M34" s="56" t="s">
        <v>247</v>
      </c>
      <c r="N34" s="56" t="s">
        <v>177</v>
      </c>
      <c r="O34" s="57">
        <v>43979897131.089996</v>
      </c>
      <c r="P34" s="57">
        <v>16716199834</v>
      </c>
      <c r="Q34" s="57">
        <v>1279608799.8099999</v>
      </c>
      <c r="R34" s="57">
        <v>17503735915.290001</v>
      </c>
      <c r="S34" s="58" t="s">
        <v>1622</v>
      </c>
      <c r="T34" s="57">
        <v>44471969849.610001</v>
      </c>
      <c r="U34" s="56" t="s">
        <v>249</v>
      </c>
      <c r="V34" s="54" t="s">
        <v>1623</v>
      </c>
      <c r="W34" s="9">
        <f t="shared" si="4"/>
        <v>1161</v>
      </c>
    </row>
    <row r="35" spans="1:23" s="10" customFormat="1" ht="125.25" customHeight="1">
      <c r="A35" s="8">
        <v>6</v>
      </c>
      <c r="B35" s="60" t="s">
        <v>110</v>
      </c>
      <c r="C35" s="60" t="s">
        <v>108</v>
      </c>
      <c r="D35" s="60" t="s">
        <v>207</v>
      </c>
      <c r="E35" s="52">
        <v>1</v>
      </c>
      <c r="F35" s="53">
        <v>212</v>
      </c>
      <c r="G35" s="54" t="s">
        <v>233</v>
      </c>
      <c r="H35" s="54" t="s">
        <v>552</v>
      </c>
      <c r="I35" s="55">
        <v>700003100051</v>
      </c>
      <c r="J35" s="56" t="s">
        <v>541</v>
      </c>
      <c r="K35" s="56" t="s">
        <v>199</v>
      </c>
      <c r="L35" s="56" t="s">
        <v>246</v>
      </c>
      <c r="M35" s="56" t="s">
        <v>715</v>
      </c>
      <c r="N35" s="56" t="s">
        <v>835</v>
      </c>
      <c r="O35" s="57">
        <v>1937284.34</v>
      </c>
      <c r="P35" s="57">
        <v>0</v>
      </c>
      <c r="Q35" s="57">
        <v>43888.7</v>
      </c>
      <c r="R35" s="57">
        <v>13020.49</v>
      </c>
      <c r="S35" s="58" t="s">
        <v>1624</v>
      </c>
      <c r="T35" s="57">
        <v>1968152.55</v>
      </c>
      <c r="U35" s="56" t="s">
        <v>249</v>
      </c>
      <c r="V35" s="54" t="s">
        <v>1464</v>
      </c>
      <c r="W35" s="9">
        <f t="shared" si="4"/>
        <v>51</v>
      </c>
    </row>
    <row r="36" spans="1:23" s="10" customFormat="1" ht="173.25" customHeight="1">
      <c r="A36" s="8">
        <v>6</v>
      </c>
      <c r="B36" s="60" t="s">
        <v>110</v>
      </c>
      <c r="C36" s="60" t="s">
        <v>108</v>
      </c>
      <c r="D36" s="60" t="s">
        <v>207</v>
      </c>
      <c r="E36" s="52">
        <v>1</v>
      </c>
      <c r="F36" s="53">
        <v>212</v>
      </c>
      <c r="G36" s="54" t="s">
        <v>233</v>
      </c>
      <c r="H36" s="54" t="s">
        <v>552</v>
      </c>
      <c r="I36" s="55" t="s">
        <v>234</v>
      </c>
      <c r="J36" s="56" t="s">
        <v>569</v>
      </c>
      <c r="K36" s="56" t="s">
        <v>1047</v>
      </c>
      <c r="L36" s="56" t="s">
        <v>246</v>
      </c>
      <c r="M36" s="56" t="s">
        <v>715</v>
      </c>
      <c r="N36" s="56" t="s">
        <v>248</v>
      </c>
      <c r="O36" s="57">
        <v>0</v>
      </c>
      <c r="P36" s="57">
        <v>0</v>
      </c>
      <c r="Q36" s="57">
        <v>0</v>
      </c>
      <c r="R36" s="57">
        <v>0</v>
      </c>
      <c r="S36" s="58" t="s">
        <v>1625</v>
      </c>
      <c r="T36" s="57">
        <v>0</v>
      </c>
      <c r="U36" s="56" t="s">
        <v>716</v>
      </c>
      <c r="V36" s="54" t="s">
        <v>1465</v>
      </c>
      <c r="W36" s="9">
        <f t="shared" si="4"/>
        <v>183</v>
      </c>
    </row>
    <row r="37" spans="1:23" s="10" customFormat="1" ht="166.5" customHeight="1">
      <c r="A37" s="8">
        <v>6</v>
      </c>
      <c r="B37" s="60" t="s">
        <v>110</v>
      </c>
      <c r="C37" s="60" t="s">
        <v>108</v>
      </c>
      <c r="D37" s="60" t="s">
        <v>207</v>
      </c>
      <c r="E37" s="52">
        <v>1</v>
      </c>
      <c r="F37" s="53">
        <v>212</v>
      </c>
      <c r="G37" s="54" t="s">
        <v>233</v>
      </c>
      <c r="H37" s="54" t="s">
        <v>552</v>
      </c>
      <c r="I37" s="55">
        <v>20020641001235</v>
      </c>
      <c r="J37" s="56" t="s">
        <v>739</v>
      </c>
      <c r="K37" s="56" t="s">
        <v>1273</v>
      </c>
      <c r="L37" s="56" t="s">
        <v>564</v>
      </c>
      <c r="M37" s="56" t="s">
        <v>436</v>
      </c>
      <c r="N37" s="56" t="s">
        <v>248</v>
      </c>
      <c r="O37" s="57">
        <v>2356078945.6799998</v>
      </c>
      <c r="P37" s="57">
        <v>53552448.5</v>
      </c>
      <c r="Q37" s="57">
        <v>55246893</v>
      </c>
      <c r="R37" s="57">
        <v>16035999.609999999</v>
      </c>
      <c r="S37" s="58" t="s">
        <v>1626</v>
      </c>
      <c r="T37" s="57">
        <v>2448842287.5700002</v>
      </c>
      <c r="U37" s="56" t="s">
        <v>249</v>
      </c>
      <c r="V37" s="54" t="s">
        <v>1466</v>
      </c>
      <c r="W37" s="9">
        <f t="shared" si="4"/>
        <v>1235</v>
      </c>
    </row>
    <row r="38" spans="1:23" s="10" customFormat="1" ht="146.25" customHeight="1">
      <c r="A38" s="8">
        <v>6</v>
      </c>
      <c r="B38" s="60" t="s">
        <v>110</v>
      </c>
      <c r="C38" s="60" t="s">
        <v>108</v>
      </c>
      <c r="D38" s="60" t="s">
        <v>207</v>
      </c>
      <c r="E38" s="52">
        <v>1</v>
      </c>
      <c r="F38" s="53">
        <v>213</v>
      </c>
      <c r="G38" s="54" t="s">
        <v>820</v>
      </c>
      <c r="H38" s="54" t="s">
        <v>552</v>
      </c>
      <c r="I38" s="55">
        <v>20000620001120</v>
      </c>
      <c r="J38" s="56" t="s">
        <v>1219</v>
      </c>
      <c r="K38" s="56" t="s">
        <v>183</v>
      </c>
      <c r="L38" s="56" t="s">
        <v>246</v>
      </c>
      <c r="M38" s="56" t="s">
        <v>247</v>
      </c>
      <c r="N38" s="56" t="s">
        <v>248</v>
      </c>
      <c r="O38" s="57">
        <v>1547702531.0599999</v>
      </c>
      <c r="P38" s="57">
        <v>4104878.89</v>
      </c>
      <c r="Q38" s="57">
        <v>31429984.66</v>
      </c>
      <c r="R38" s="57">
        <v>285744573.70999998</v>
      </c>
      <c r="S38" s="58" t="s">
        <v>1627</v>
      </c>
      <c r="T38" s="57">
        <v>1297492820.9000001</v>
      </c>
      <c r="U38" s="56" t="s">
        <v>249</v>
      </c>
      <c r="V38" s="54" t="s">
        <v>1628</v>
      </c>
      <c r="W38" s="9">
        <f t="shared" si="4"/>
        <v>1120</v>
      </c>
    </row>
    <row r="39" spans="1:23" s="10" customFormat="1" ht="283.5" customHeight="1">
      <c r="A39" s="8">
        <v>6</v>
      </c>
      <c r="B39" s="60" t="s">
        <v>110</v>
      </c>
      <c r="C39" s="60" t="s">
        <v>108</v>
      </c>
      <c r="D39" s="60" t="s">
        <v>207</v>
      </c>
      <c r="E39" s="52">
        <v>1</v>
      </c>
      <c r="F39" s="53">
        <v>215</v>
      </c>
      <c r="G39" s="54" t="s">
        <v>567</v>
      </c>
      <c r="H39" s="54" t="s">
        <v>552</v>
      </c>
      <c r="I39" s="55">
        <v>20120621501551</v>
      </c>
      <c r="J39" s="56" t="s">
        <v>1132</v>
      </c>
      <c r="K39" s="56" t="s">
        <v>1133</v>
      </c>
      <c r="L39" s="56" t="s">
        <v>246</v>
      </c>
      <c r="M39" s="56" t="s">
        <v>617</v>
      </c>
      <c r="N39" s="56" t="s">
        <v>248</v>
      </c>
      <c r="O39" s="57">
        <v>1522668986.4000001</v>
      </c>
      <c r="P39" s="57">
        <v>818317348.19000006</v>
      </c>
      <c r="Q39" s="57">
        <v>16088800.65</v>
      </c>
      <c r="R39" s="57">
        <v>231729424.59999999</v>
      </c>
      <c r="S39" s="58" t="s">
        <v>1629</v>
      </c>
      <c r="T39" s="57">
        <v>2125345710.6400001</v>
      </c>
      <c r="U39" s="56" t="s">
        <v>249</v>
      </c>
      <c r="V39" s="54" t="s">
        <v>1630</v>
      </c>
      <c r="W39" s="9">
        <f t="shared" si="4"/>
        <v>1551</v>
      </c>
    </row>
    <row r="40" spans="1:23" s="10" customFormat="1" ht="232.5" customHeight="1">
      <c r="A40" s="8">
        <v>6</v>
      </c>
      <c r="B40" s="60" t="s">
        <v>110</v>
      </c>
      <c r="C40" s="60" t="s">
        <v>108</v>
      </c>
      <c r="D40" s="60" t="s">
        <v>207</v>
      </c>
      <c r="E40" s="52">
        <v>1</v>
      </c>
      <c r="F40" s="53">
        <v>410</v>
      </c>
      <c r="G40" s="54" t="s">
        <v>737</v>
      </c>
      <c r="H40" s="54" t="s">
        <v>552</v>
      </c>
      <c r="I40" s="55">
        <v>700006810050</v>
      </c>
      <c r="J40" s="56" t="s">
        <v>738</v>
      </c>
      <c r="K40" s="56" t="s">
        <v>1335</v>
      </c>
      <c r="L40" s="56" t="s">
        <v>246</v>
      </c>
      <c r="M40" s="56" t="s">
        <v>715</v>
      </c>
      <c r="N40" s="56" t="s">
        <v>248</v>
      </c>
      <c r="O40" s="57">
        <v>5241963.12</v>
      </c>
      <c r="P40" s="57">
        <v>5164000</v>
      </c>
      <c r="Q40" s="57">
        <v>157305.82999999999</v>
      </c>
      <c r="R40" s="57">
        <v>1992434.88</v>
      </c>
      <c r="S40" s="58" t="s">
        <v>1631</v>
      </c>
      <c r="T40" s="57">
        <v>8570834.0700000003</v>
      </c>
      <c r="U40" s="56" t="s">
        <v>249</v>
      </c>
      <c r="V40" s="54" t="s">
        <v>1632</v>
      </c>
      <c r="W40" s="9">
        <f t="shared" si="4"/>
        <v>50</v>
      </c>
    </row>
    <row r="41" spans="1:23" s="10" customFormat="1" ht="125.25" customHeight="1">
      <c r="A41" s="8">
        <v>6</v>
      </c>
      <c r="B41" s="60" t="s">
        <v>110</v>
      </c>
      <c r="C41" s="60" t="s">
        <v>108</v>
      </c>
      <c r="D41" s="60" t="s">
        <v>207</v>
      </c>
      <c r="E41" s="52">
        <v>1</v>
      </c>
      <c r="F41" s="53">
        <v>411</v>
      </c>
      <c r="G41" s="54" t="s">
        <v>740</v>
      </c>
      <c r="H41" s="54" t="s">
        <v>552</v>
      </c>
      <c r="I41" s="55" t="s">
        <v>741</v>
      </c>
      <c r="J41" s="56" t="s">
        <v>68</v>
      </c>
      <c r="K41" s="56" t="s">
        <v>821</v>
      </c>
      <c r="L41" s="56" t="s">
        <v>246</v>
      </c>
      <c r="M41" s="56" t="s">
        <v>715</v>
      </c>
      <c r="N41" s="56" t="s">
        <v>248</v>
      </c>
      <c r="O41" s="57">
        <v>475659848.81999999</v>
      </c>
      <c r="P41" s="57">
        <v>0</v>
      </c>
      <c r="Q41" s="57">
        <v>10876813.18</v>
      </c>
      <c r="R41" s="57">
        <v>14482338.42</v>
      </c>
      <c r="S41" s="58" t="s">
        <v>1633</v>
      </c>
      <c r="T41" s="57">
        <v>472054323.57999998</v>
      </c>
      <c r="U41" s="56" t="s">
        <v>249</v>
      </c>
      <c r="V41" s="54" t="s">
        <v>1134</v>
      </c>
      <c r="W41" s="9">
        <f t="shared" si="4"/>
        <v>49</v>
      </c>
    </row>
    <row r="42" spans="1:23" s="10" customFormat="1" ht="191.25" customHeight="1">
      <c r="A42" s="8">
        <v>6</v>
      </c>
      <c r="B42" s="60" t="s">
        <v>110</v>
      </c>
      <c r="C42" s="60" t="s">
        <v>108</v>
      </c>
      <c r="D42" s="60" t="s">
        <v>207</v>
      </c>
      <c r="E42" s="52">
        <v>1</v>
      </c>
      <c r="F42" s="53">
        <v>411</v>
      </c>
      <c r="G42" s="54" t="s">
        <v>740</v>
      </c>
      <c r="H42" s="54" t="s">
        <v>552</v>
      </c>
      <c r="I42" s="55">
        <v>700006812413</v>
      </c>
      <c r="J42" s="56" t="s">
        <v>742</v>
      </c>
      <c r="K42" s="56" t="s">
        <v>184</v>
      </c>
      <c r="L42" s="56" t="s">
        <v>743</v>
      </c>
      <c r="M42" s="56" t="s">
        <v>422</v>
      </c>
      <c r="N42" s="56" t="s">
        <v>835</v>
      </c>
      <c r="O42" s="57">
        <v>2321846468.2199998</v>
      </c>
      <c r="P42" s="57">
        <v>1782698492.2</v>
      </c>
      <c r="Q42" s="57">
        <v>156800696.31999999</v>
      </c>
      <c r="R42" s="57">
        <v>2101673298.8</v>
      </c>
      <c r="S42" s="58" t="s">
        <v>1634</v>
      </c>
      <c r="T42" s="57">
        <v>2159672357.9400001</v>
      </c>
      <c r="U42" s="56" t="s">
        <v>249</v>
      </c>
      <c r="V42" s="54" t="s">
        <v>1635</v>
      </c>
      <c r="W42" s="9">
        <f t="shared" si="4"/>
        <v>413</v>
      </c>
    </row>
    <row r="43" spans="1:23" s="10" customFormat="1" ht="236.25" customHeight="1">
      <c r="A43" s="8">
        <v>6</v>
      </c>
      <c r="B43" s="60" t="s">
        <v>110</v>
      </c>
      <c r="C43" s="60" t="s">
        <v>108</v>
      </c>
      <c r="D43" s="60" t="s">
        <v>207</v>
      </c>
      <c r="E43" s="52">
        <v>1</v>
      </c>
      <c r="F43" s="53">
        <v>411</v>
      </c>
      <c r="G43" s="54" t="s">
        <v>740</v>
      </c>
      <c r="H43" s="54" t="s">
        <v>552</v>
      </c>
      <c r="I43" s="55">
        <v>20000641101049</v>
      </c>
      <c r="J43" s="56" t="s">
        <v>1324</v>
      </c>
      <c r="K43" s="56" t="s">
        <v>1317</v>
      </c>
      <c r="L43" s="56" t="s">
        <v>246</v>
      </c>
      <c r="M43" s="56" t="s">
        <v>715</v>
      </c>
      <c r="N43" s="56" t="s">
        <v>177</v>
      </c>
      <c r="O43" s="57">
        <v>5266015138.8000002</v>
      </c>
      <c r="P43" s="57">
        <v>13960380585.01</v>
      </c>
      <c r="Q43" s="57">
        <v>109636801.8</v>
      </c>
      <c r="R43" s="57">
        <v>17624647573.200001</v>
      </c>
      <c r="S43" s="58" t="s">
        <v>1636</v>
      </c>
      <c r="T43" s="57">
        <v>1711384952.4100001</v>
      </c>
      <c r="U43" s="56" t="s">
        <v>249</v>
      </c>
      <c r="V43" s="54" t="s">
        <v>1637</v>
      </c>
      <c r="W43" s="9">
        <f t="shared" si="4"/>
        <v>1049</v>
      </c>
    </row>
    <row r="44" spans="1:23" s="10" customFormat="1" ht="192.75" customHeight="1">
      <c r="A44" s="8">
        <v>6</v>
      </c>
      <c r="B44" s="60" t="s">
        <v>110</v>
      </c>
      <c r="C44" s="60" t="s">
        <v>108</v>
      </c>
      <c r="D44" s="60" t="s">
        <v>207</v>
      </c>
      <c r="E44" s="52">
        <v>1</v>
      </c>
      <c r="F44" s="53">
        <v>411</v>
      </c>
      <c r="G44" s="54" t="s">
        <v>740</v>
      </c>
      <c r="H44" s="54" t="s">
        <v>552</v>
      </c>
      <c r="I44" s="55">
        <v>20030641101331</v>
      </c>
      <c r="J44" s="56" t="s">
        <v>744</v>
      </c>
      <c r="K44" s="56" t="s">
        <v>185</v>
      </c>
      <c r="L44" s="56" t="s">
        <v>246</v>
      </c>
      <c r="M44" s="56" t="s">
        <v>715</v>
      </c>
      <c r="N44" s="56" t="s">
        <v>703</v>
      </c>
      <c r="O44" s="57">
        <v>676750043.27999997</v>
      </c>
      <c r="P44" s="57">
        <v>0</v>
      </c>
      <c r="Q44" s="57">
        <v>11480401</v>
      </c>
      <c r="R44" s="57">
        <v>358909531.47000003</v>
      </c>
      <c r="S44" s="58" t="s">
        <v>1638</v>
      </c>
      <c r="T44" s="57">
        <v>329320912.81</v>
      </c>
      <c r="U44" s="56" t="s">
        <v>249</v>
      </c>
      <c r="V44" s="54" t="s">
        <v>1357</v>
      </c>
      <c r="W44" s="9">
        <f t="shared" si="4"/>
        <v>1331</v>
      </c>
    </row>
    <row r="45" spans="1:23" s="10" customFormat="1" ht="211.5" customHeight="1">
      <c r="A45" s="8">
        <v>6</v>
      </c>
      <c r="B45" s="60" t="s">
        <v>110</v>
      </c>
      <c r="C45" s="60" t="s">
        <v>108</v>
      </c>
      <c r="D45" s="60" t="s">
        <v>207</v>
      </c>
      <c r="E45" s="52">
        <v>1</v>
      </c>
      <c r="F45" s="53">
        <v>411</v>
      </c>
      <c r="G45" s="54" t="s">
        <v>740</v>
      </c>
      <c r="H45" s="54" t="s">
        <v>552</v>
      </c>
      <c r="I45" s="55">
        <v>20060641101420</v>
      </c>
      <c r="J45" s="56" t="s">
        <v>908</v>
      </c>
      <c r="K45" s="56" t="s">
        <v>639</v>
      </c>
      <c r="L45" s="56" t="s">
        <v>246</v>
      </c>
      <c r="M45" s="56" t="s">
        <v>715</v>
      </c>
      <c r="N45" s="56" t="s">
        <v>177</v>
      </c>
      <c r="O45" s="57">
        <v>34140002909.66</v>
      </c>
      <c r="P45" s="57">
        <v>4839035520</v>
      </c>
      <c r="Q45" s="57">
        <v>819999618.04999995</v>
      </c>
      <c r="R45" s="57">
        <v>3902197219.4000001</v>
      </c>
      <c r="S45" s="58" t="s">
        <v>1639</v>
      </c>
      <c r="T45" s="57">
        <v>35896840828.309998</v>
      </c>
      <c r="U45" s="56" t="s">
        <v>249</v>
      </c>
      <c r="V45" s="54" t="s">
        <v>1640</v>
      </c>
      <c r="W45" s="9">
        <f t="shared" si="4"/>
        <v>1420</v>
      </c>
    </row>
    <row r="46" spans="1:23" s="10" customFormat="1" ht="161.25" customHeight="1">
      <c r="A46" s="8">
        <v>6</v>
      </c>
      <c r="B46" s="60" t="s">
        <v>110</v>
      </c>
      <c r="C46" s="60" t="s">
        <v>108</v>
      </c>
      <c r="D46" s="60" t="s">
        <v>207</v>
      </c>
      <c r="E46" s="52">
        <v>1</v>
      </c>
      <c r="F46" s="53">
        <v>411</v>
      </c>
      <c r="G46" s="54" t="s">
        <v>740</v>
      </c>
      <c r="H46" s="54" t="s">
        <v>552</v>
      </c>
      <c r="I46" s="55">
        <v>20140641101574</v>
      </c>
      <c r="J46" s="56" t="s">
        <v>1391</v>
      </c>
      <c r="K46" s="56" t="s">
        <v>1392</v>
      </c>
      <c r="L46" s="56" t="s">
        <v>246</v>
      </c>
      <c r="M46" s="56" t="s">
        <v>413</v>
      </c>
      <c r="N46" s="56" t="s">
        <v>703</v>
      </c>
      <c r="O46" s="57">
        <v>2590397250.1900001</v>
      </c>
      <c r="P46" s="57">
        <v>2535106567</v>
      </c>
      <c r="Q46" s="57">
        <v>72009118.230000004</v>
      </c>
      <c r="R46" s="57">
        <v>1703622979.1700001</v>
      </c>
      <c r="S46" s="58" t="s">
        <v>1641</v>
      </c>
      <c r="T46" s="57">
        <v>3493889956.25</v>
      </c>
      <c r="U46" s="56" t="s">
        <v>249</v>
      </c>
      <c r="V46" s="54" t="s">
        <v>1425</v>
      </c>
      <c r="W46" s="9">
        <f t="shared" si="4"/>
        <v>1574</v>
      </c>
    </row>
    <row r="47" spans="1:23" s="10" customFormat="1" ht="153.75" customHeight="1">
      <c r="A47" s="8">
        <v>6</v>
      </c>
      <c r="B47" s="60" t="s">
        <v>110</v>
      </c>
      <c r="C47" s="60" t="s">
        <v>108</v>
      </c>
      <c r="D47" s="60" t="s">
        <v>207</v>
      </c>
      <c r="E47" s="52">
        <v>1</v>
      </c>
      <c r="F47" s="53">
        <v>411</v>
      </c>
      <c r="G47" s="54" t="s">
        <v>740</v>
      </c>
      <c r="H47" s="54" t="s">
        <v>552</v>
      </c>
      <c r="I47" s="55">
        <v>20140641101578</v>
      </c>
      <c r="J47" s="56" t="s">
        <v>1402</v>
      </c>
      <c r="K47" s="56" t="s">
        <v>1403</v>
      </c>
      <c r="L47" s="56" t="s">
        <v>246</v>
      </c>
      <c r="M47" s="56" t="s">
        <v>715</v>
      </c>
      <c r="N47" s="56" t="s">
        <v>248</v>
      </c>
      <c r="O47" s="57">
        <v>5069554821.1300001</v>
      </c>
      <c r="P47" s="57">
        <v>13053319.119999999</v>
      </c>
      <c r="Q47" s="57">
        <v>113097003.09999999</v>
      </c>
      <c r="R47" s="57">
        <v>851636689.74000001</v>
      </c>
      <c r="S47" s="58" t="s">
        <v>1642</v>
      </c>
      <c r="T47" s="57">
        <v>4344068453.6099997</v>
      </c>
      <c r="U47" s="56" t="s">
        <v>249</v>
      </c>
      <c r="V47" s="54" t="s">
        <v>1643</v>
      </c>
      <c r="W47" s="9">
        <f t="shared" si="4"/>
        <v>1578</v>
      </c>
    </row>
    <row r="48" spans="1:23" s="10" customFormat="1" ht="153.75" customHeight="1">
      <c r="A48" s="8">
        <v>6</v>
      </c>
      <c r="B48" s="60" t="s">
        <v>110</v>
      </c>
      <c r="C48" s="60" t="s">
        <v>108</v>
      </c>
      <c r="D48" s="60" t="s">
        <v>207</v>
      </c>
      <c r="E48" s="52">
        <v>1</v>
      </c>
      <c r="F48" s="53">
        <v>411</v>
      </c>
      <c r="G48" s="54" t="s">
        <v>740</v>
      </c>
      <c r="H48" s="54" t="s">
        <v>552</v>
      </c>
      <c r="I48" s="55">
        <v>20150641101586</v>
      </c>
      <c r="J48" s="56" t="s">
        <v>1531</v>
      </c>
      <c r="K48" s="56" t="s">
        <v>1532</v>
      </c>
      <c r="L48" s="56" t="s">
        <v>246</v>
      </c>
      <c r="M48" s="56" t="s">
        <v>413</v>
      </c>
      <c r="N48" s="56" t="s">
        <v>703</v>
      </c>
      <c r="O48" s="57">
        <v>0</v>
      </c>
      <c r="P48" s="57">
        <v>31448791678</v>
      </c>
      <c r="Q48" s="57">
        <v>216620237.09999999</v>
      </c>
      <c r="R48" s="57">
        <v>169166.69</v>
      </c>
      <c r="S48" s="58" t="s">
        <v>1644</v>
      </c>
      <c r="T48" s="57">
        <v>31665242748.41</v>
      </c>
      <c r="U48" s="56" t="s">
        <v>249</v>
      </c>
      <c r="V48" s="54" t="s">
        <v>1645</v>
      </c>
      <c r="W48" s="9">
        <f t="shared" si="4"/>
        <v>1586</v>
      </c>
    </row>
    <row r="49" spans="1:23" s="10" customFormat="1" ht="303.75" customHeight="1">
      <c r="A49" s="8">
        <v>6</v>
      </c>
      <c r="B49" s="60" t="s">
        <v>110</v>
      </c>
      <c r="C49" s="60" t="s">
        <v>108</v>
      </c>
      <c r="D49" s="60" t="s">
        <v>207</v>
      </c>
      <c r="E49" s="52">
        <v>1</v>
      </c>
      <c r="F49" s="53" t="s">
        <v>1426</v>
      </c>
      <c r="G49" s="54" t="s">
        <v>1427</v>
      </c>
      <c r="H49" s="54" t="s">
        <v>1427</v>
      </c>
      <c r="I49" s="55" t="s">
        <v>1428</v>
      </c>
      <c r="J49" s="56" t="s">
        <v>1429</v>
      </c>
      <c r="K49" s="56" t="s">
        <v>1430</v>
      </c>
      <c r="L49" s="56" t="s">
        <v>246</v>
      </c>
      <c r="M49" s="56" t="s">
        <v>698</v>
      </c>
      <c r="N49" s="56" t="s">
        <v>708</v>
      </c>
      <c r="O49" s="57">
        <v>489656804.49000001</v>
      </c>
      <c r="P49" s="57">
        <v>500076713.27999997</v>
      </c>
      <c r="Q49" s="57">
        <v>22078096.530000001</v>
      </c>
      <c r="R49" s="57">
        <v>21690780.859999999</v>
      </c>
      <c r="S49" s="58" t="s">
        <v>1646</v>
      </c>
      <c r="T49" s="57">
        <v>990120833.44000006</v>
      </c>
      <c r="U49" s="56" t="s">
        <v>249</v>
      </c>
      <c r="V49" s="54" t="s">
        <v>1647</v>
      </c>
      <c r="W49" s="9">
        <f t="shared" si="4"/>
        <v>1584</v>
      </c>
    </row>
    <row r="50" spans="1:23" s="10" customFormat="1" ht="187.5" customHeight="1">
      <c r="A50" s="8">
        <v>6</v>
      </c>
      <c r="B50" s="60" t="s">
        <v>110</v>
      </c>
      <c r="C50" s="60" t="s">
        <v>108</v>
      </c>
      <c r="D50" s="60" t="s">
        <v>207</v>
      </c>
      <c r="E50" s="52">
        <v>1</v>
      </c>
      <c r="F50" s="53" t="s">
        <v>450</v>
      </c>
      <c r="G50" s="54" t="s">
        <v>284</v>
      </c>
      <c r="H50" s="54" t="s">
        <v>552</v>
      </c>
      <c r="I50" s="55" t="s">
        <v>285</v>
      </c>
      <c r="J50" s="56" t="s">
        <v>271</v>
      </c>
      <c r="K50" s="56" t="s">
        <v>520</v>
      </c>
      <c r="L50" s="56" t="s">
        <v>246</v>
      </c>
      <c r="M50" s="56" t="s">
        <v>247</v>
      </c>
      <c r="N50" s="56" t="s">
        <v>835</v>
      </c>
      <c r="O50" s="57">
        <v>1203047804.8800001</v>
      </c>
      <c r="P50" s="57">
        <v>0</v>
      </c>
      <c r="Q50" s="57">
        <v>25777805.93</v>
      </c>
      <c r="R50" s="57">
        <v>41048789.270000003</v>
      </c>
      <c r="S50" s="58" t="s">
        <v>1648</v>
      </c>
      <c r="T50" s="57">
        <v>1187776821.54</v>
      </c>
      <c r="U50" s="56" t="s">
        <v>249</v>
      </c>
      <c r="V50" s="54" t="s">
        <v>1649</v>
      </c>
      <c r="W50" s="9">
        <f t="shared" si="4"/>
        <v>1315</v>
      </c>
    </row>
    <row r="51" spans="1:23" s="10" customFormat="1" ht="165" customHeight="1">
      <c r="A51" s="8">
        <v>6</v>
      </c>
      <c r="B51" s="60" t="s">
        <v>110</v>
      </c>
      <c r="C51" s="60" t="s">
        <v>108</v>
      </c>
      <c r="D51" s="60" t="s">
        <v>207</v>
      </c>
      <c r="E51" s="52">
        <v>1</v>
      </c>
      <c r="F51" s="53" t="s">
        <v>450</v>
      </c>
      <c r="G51" s="54" t="s">
        <v>284</v>
      </c>
      <c r="H51" s="54" t="s">
        <v>552</v>
      </c>
      <c r="I51" s="55" t="s">
        <v>286</v>
      </c>
      <c r="J51" s="56" t="s">
        <v>119</v>
      </c>
      <c r="K51" s="56" t="s">
        <v>603</v>
      </c>
      <c r="L51" s="56" t="s">
        <v>246</v>
      </c>
      <c r="M51" s="56" t="s">
        <v>247</v>
      </c>
      <c r="N51" s="56" t="s">
        <v>248</v>
      </c>
      <c r="O51" s="57">
        <v>40011072.619999997</v>
      </c>
      <c r="P51" s="57">
        <v>0</v>
      </c>
      <c r="Q51" s="57">
        <v>908187.82</v>
      </c>
      <c r="R51" s="57">
        <v>540652.80000000005</v>
      </c>
      <c r="S51" s="58" t="s">
        <v>1650</v>
      </c>
      <c r="T51" s="57">
        <v>40378607.640000001</v>
      </c>
      <c r="U51" s="56" t="s">
        <v>249</v>
      </c>
      <c r="V51" s="54" t="s">
        <v>1651</v>
      </c>
      <c r="W51" s="9">
        <f t="shared" si="4"/>
        <v>1412</v>
      </c>
    </row>
    <row r="52" spans="1:23" s="10" customFormat="1" ht="191.25" customHeight="1">
      <c r="A52" s="8">
        <v>6</v>
      </c>
      <c r="B52" s="60" t="s">
        <v>110</v>
      </c>
      <c r="C52" s="60" t="s">
        <v>108</v>
      </c>
      <c r="D52" s="60" t="s">
        <v>207</v>
      </c>
      <c r="E52" s="52">
        <v>1</v>
      </c>
      <c r="F52" s="53" t="s">
        <v>450</v>
      </c>
      <c r="G52" s="54" t="s">
        <v>284</v>
      </c>
      <c r="H52" s="54" t="s">
        <v>552</v>
      </c>
      <c r="I52" s="55" t="s">
        <v>104</v>
      </c>
      <c r="J52" s="56" t="s">
        <v>103</v>
      </c>
      <c r="K52" s="56" t="s">
        <v>102</v>
      </c>
      <c r="L52" s="56" t="s">
        <v>246</v>
      </c>
      <c r="M52" s="56" t="s">
        <v>413</v>
      </c>
      <c r="N52" s="56" t="s">
        <v>835</v>
      </c>
      <c r="O52" s="57">
        <v>64519026.890000001</v>
      </c>
      <c r="P52" s="57">
        <v>0</v>
      </c>
      <c r="Q52" s="57">
        <v>1488869.46</v>
      </c>
      <c r="R52" s="57">
        <v>2659354.17</v>
      </c>
      <c r="S52" s="58" t="s">
        <v>1652</v>
      </c>
      <c r="T52" s="57">
        <v>63348542.18</v>
      </c>
      <c r="U52" s="56" t="s">
        <v>249</v>
      </c>
      <c r="V52" s="54" t="s">
        <v>1653</v>
      </c>
      <c r="W52" s="9">
        <f t="shared" si="4"/>
        <v>1456</v>
      </c>
    </row>
    <row r="53" spans="1:23" s="10" customFormat="1" ht="246" customHeight="1">
      <c r="A53" s="8">
        <v>6</v>
      </c>
      <c r="B53" s="60" t="s">
        <v>110</v>
      </c>
      <c r="C53" s="60" t="s">
        <v>108</v>
      </c>
      <c r="D53" s="60" t="s">
        <v>207</v>
      </c>
      <c r="E53" s="52">
        <v>1</v>
      </c>
      <c r="F53" s="53" t="s">
        <v>411</v>
      </c>
      <c r="G53" s="54" t="s">
        <v>36</v>
      </c>
      <c r="H53" s="54" t="s">
        <v>552</v>
      </c>
      <c r="I53" s="55" t="s">
        <v>35</v>
      </c>
      <c r="J53" s="56" t="s">
        <v>34</v>
      </c>
      <c r="K53" s="56" t="s">
        <v>503</v>
      </c>
      <c r="L53" s="56" t="s">
        <v>246</v>
      </c>
      <c r="M53" s="56" t="s">
        <v>698</v>
      </c>
      <c r="N53" s="56" t="s">
        <v>248</v>
      </c>
      <c r="O53" s="57">
        <v>20010000</v>
      </c>
      <c r="P53" s="57">
        <v>0</v>
      </c>
      <c r="Q53" s="57">
        <v>445623.35</v>
      </c>
      <c r="R53" s="57">
        <v>445623.35</v>
      </c>
      <c r="S53" s="58" t="s">
        <v>1135</v>
      </c>
      <c r="T53" s="57">
        <v>20010000</v>
      </c>
      <c r="U53" s="56" t="s">
        <v>716</v>
      </c>
      <c r="V53" s="54" t="s">
        <v>1069</v>
      </c>
      <c r="W53" s="9">
        <f t="shared" si="4"/>
        <v>1457</v>
      </c>
    </row>
    <row r="54" spans="1:23" s="10" customFormat="1" ht="196.5" customHeight="1">
      <c r="A54" s="8">
        <v>6</v>
      </c>
      <c r="B54" s="60" t="s">
        <v>110</v>
      </c>
      <c r="C54" s="60" t="s">
        <v>108</v>
      </c>
      <c r="D54" s="60" t="s">
        <v>207</v>
      </c>
      <c r="E54" s="52">
        <v>1</v>
      </c>
      <c r="F54" s="53" t="s">
        <v>604</v>
      </c>
      <c r="G54" s="54" t="s">
        <v>605</v>
      </c>
      <c r="H54" s="54" t="s">
        <v>552</v>
      </c>
      <c r="I54" s="55" t="s">
        <v>606</v>
      </c>
      <c r="J54" s="56" t="s">
        <v>952</v>
      </c>
      <c r="K54" s="56" t="s">
        <v>504</v>
      </c>
      <c r="L54" s="56" t="s">
        <v>246</v>
      </c>
      <c r="M54" s="56" t="s">
        <v>698</v>
      </c>
      <c r="N54" s="56" t="s">
        <v>248</v>
      </c>
      <c r="O54" s="57">
        <v>9274407.1400000006</v>
      </c>
      <c r="P54" s="57">
        <v>0</v>
      </c>
      <c r="Q54" s="57">
        <v>181009.19</v>
      </c>
      <c r="R54" s="57">
        <v>721913.69</v>
      </c>
      <c r="S54" s="58" t="s">
        <v>1467</v>
      </c>
      <c r="T54" s="57">
        <v>8733502.6400000006</v>
      </c>
      <c r="U54" s="56" t="s">
        <v>249</v>
      </c>
      <c r="V54" s="54" t="s">
        <v>1468</v>
      </c>
      <c r="W54" s="9">
        <f t="shared" si="4"/>
        <v>1385</v>
      </c>
    </row>
    <row r="55" spans="1:23" s="10" customFormat="1" ht="262.5" customHeight="1">
      <c r="A55" s="8">
        <v>6</v>
      </c>
      <c r="B55" s="60" t="s">
        <v>110</v>
      </c>
      <c r="C55" s="60" t="s">
        <v>108</v>
      </c>
      <c r="D55" s="60" t="s">
        <v>207</v>
      </c>
      <c r="E55" s="52">
        <v>1</v>
      </c>
      <c r="F55" s="53" t="s">
        <v>607</v>
      </c>
      <c r="G55" s="54" t="s">
        <v>608</v>
      </c>
      <c r="H55" s="54" t="s">
        <v>552</v>
      </c>
      <c r="I55" s="55">
        <v>20020671001239</v>
      </c>
      <c r="J55" s="56" t="s">
        <v>609</v>
      </c>
      <c r="K55" s="56" t="s">
        <v>610</v>
      </c>
      <c r="L55" s="56" t="s">
        <v>246</v>
      </c>
      <c r="M55" s="56" t="s">
        <v>247</v>
      </c>
      <c r="N55" s="56" t="s">
        <v>703</v>
      </c>
      <c r="O55" s="57">
        <v>1863294126.6099999</v>
      </c>
      <c r="P55" s="57">
        <v>1092576608.1199999</v>
      </c>
      <c r="Q55" s="57">
        <v>43139651.119999997</v>
      </c>
      <c r="R55" s="57">
        <v>1022559778.26</v>
      </c>
      <c r="S55" s="58" t="s">
        <v>1654</v>
      </c>
      <c r="T55" s="57">
        <v>1976450607.5899999</v>
      </c>
      <c r="U55" s="56" t="s">
        <v>249</v>
      </c>
      <c r="V55" s="54" t="s">
        <v>1533</v>
      </c>
      <c r="W55" s="9">
        <f t="shared" si="4"/>
        <v>1239</v>
      </c>
    </row>
    <row r="56" spans="1:23" s="10" customFormat="1" ht="289.5" customHeight="1">
      <c r="A56" s="8">
        <v>6</v>
      </c>
      <c r="B56" s="60" t="s">
        <v>110</v>
      </c>
      <c r="C56" s="60" t="s">
        <v>108</v>
      </c>
      <c r="D56" s="60" t="s">
        <v>207</v>
      </c>
      <c r="E56" s="52">
        <v>1</v>
      </c>
      <c r="F56" s="53" t="s">
        <v>607</v>
      </c>
      <c r="G56" s="54" t="s">
        <v>608</v>
      </c>
      <c r="H56" s="54" t="s">
        <v>552</v>
      </c>
      <c r="I56" s="55">
        <v>20040630001369</v>
      </c>
      <c r="J56" s="56" t="s">
        <v>548</v>
      </c>
      <c r="K56" s="56" t="s">
        <v>611</v>
      </c>
      <c r="L56" s="56" t="s">
        <v>246</v>
      </c>
      <c r="M56" s="56" t="s">
        <v>247</v>
      </c>
      <c r="N56" s="56" t="s">
        <v>703</v>
      </c>
      <c r="O56" s="57">
        <v>18617312603.73</v>
      </c>
      <c r="P56" s="57">
        <v>8544069615.6099997</v>
      </c>
      <c r="Q56" s="57">
        <v>444146098.94999999</v>
      </c>
      <c r="R56" s="57">
        <v>5661332368.0699997</v>
      </c>
      <c r="S56" s="58" t="s">
        <v>1655</v>
      </c>
      <c r="T56" s="57">
        <v>21944195950.220001</v>
      </c>
      <c r="U56" s="56" t="s">
        <v>249</v>
      </c>
      <c r="V56" s="54" t="s">
        <v>1534</v>
      </c>
      <c r="W56" s="9">
        <f t="shared" si="4"/>
        <v>1369</v>
      </c>
    </row>
    <row r="57" spans="1:23" s="10" customFormat="1" ht="125.25" customHeight="1">
      <c r="A57" s="8">
        <v>6</v>
      </c>
      <c r="B57" s="60" t="s">
        <v>110</v>
      </c>
      <c r="C57" s="60" t="s">
        <v>108</v>
      </c>
      <c r="D57" s="60" t="s">
        <v>207</v>
      </c>
      <c r="E57" s="52">
        <v>1</v>
      </c>
      <c r="F57" s="53" t="s">
        <v>612</v>
      </c>
      <c r="G57" s="54" t="s">
        <v>613</v>
      </c>
      <c r="H57" s="54" t="s">
        <v>613</v>
      </c>
      <c r="I57" s="55" t="s">
        <v>614</v>
      </c>
      <c r="J57" s="56" t="s">
        <v>615</v>
      </c>
      <c r="K57" s="56" t="s">
        <v>616</v>
      </c>
      <c r="L57" s="56" t="s">
        <v>246</v>
      </c>
      <c r="M57" s="56" t="s">
        <v>617</v>
      </c>
      <c r="N57" s="56" t="s">
        <v>708</v>
      </c>
      <c r="O57" s="57">
        <v>44150009.259999998</v>
      </c>
      <c r="P57" s="57">
        <v>9731028.9299999997</v>
      </c>
      <c r="Q57" s="57">
        <v>702129.37</v>
      </c>
      <c r="R57" s="57">
        <v>11574496.92</v>
      </c>
      <c r="S57" s="58" t="s">
        <v>1469</v>
      </c>
      <c r="T57" s="57">
        <v>41217593.240000002</v>
      </c>
      <c r="U57" s="56" t="s">
        <v>716</v>
      </c>
      <c r="V57" s="54" t="s">
        <v>1274</v>
      </c>
      <c r="W57" s="9">
        <f t="shared" si="4"/>
        <v>165</v>
      </c>
    </row>
    <row r="58" spans="1:23" s="10" customFormat="1" ht="125.25" customHeight="1">
      <c r="A58" s="8">
        <v>6</v>
      </c>
      <c r="B58" s="60" t="s">
        <v>110</v>
      </c>
      <c r="C58" s="60" t="s">
        <v>108</v>
      </c>
      <c r="D58" s="60" t="s">
        <v>207</v>
      </c>
      <c r="E58" s="52">
        <v>1</v>
      </c>
      <c r="F58" s="53" t="s">
        <v>612</v>
      </c>
      <c r="G58" s="54" t="s">
        <v>613</v>
      </c>
      <c r="H58" s="54" t="s">
        <v>613</v>
      </c>
      <c r="I58" s="55" t="s">
        <v>618</v>
      </c>
      <c r="J58" s="56" t="s">
        <v>619</v>
      </c>
      <c r="K58" s="56" t="s">
        <v>197</v>
      </c>
      <c r="L58" s="56" t="s">
        <v>246</v>
      </c>
      <c r="M58" s="56" t="s">
        <v>617</v>
      </c>
      <c r="N58" s="56" t="s">
        <v>708</v>
      </c>
      <c r="O58" s="57">
        <v>16867966.280000001</v>
      </c>
      <c r="P58" s="57">
        <v>110479.5</v>
      </c>
      <c r="Q58" s="57">
        <v>12.07</v>
      </c>
      <c r="R58" s="57">
        <v>572870.85</v>
      </c>
      <c r="S58" s="58" t="s">
        <v>1470</v>
      </c>
      <c r="T58" s="57">
        <v>16632992.460000001</v>
      </c>
      <c r="U58" s="56" t="s">
        <v>716</v>
      </c>
      <c r="V58" s="54" t="s">
        <v>1471</v>
      </c>
      <c r="W58" s="9">
        <f t="shared" si="4"/>
        <v>174</v>
      </c>
    </row>
    <row r="59" spans="1:23" s="10" customFormat="1" ht="189" customHeight="1">
      <c r="A59" s="8">
        <v>6</v>
      </c>
      <c r="B59" s="60" t="s">
        <v>110</v>
      </c>
      <c r="C59" s="60" t="s">
        <v>108</v>
      </c>
      <c r="D59" s="60" t="s">
        <v>207</v>
      </c>
      <c r="E59" s="52">
        <v>1</v>
      </c>
      <c r="F59" s="53" t="s">
        <v>612</v>
      </c>
      <c r="G59" s="54" t="s">
        <v>613</v>
      </c>
      <c r="H59" s="54" t="s">
        <v>613</v>
      </c>
      <c r="I59" s="55" t="s">
        <v>32</v>
      </c>
      <c r="J59" s="56" t="s">
        <v>369</v>
      </c>
      <c r="K59" s="56" t="s">
        <v>510</v>
      </c>
      <c r="L59" s="56" t="s">
        <v>246</v>
      </c>
      <c r="M59" s="56" t="s">
        <v>617</v>
      </c>
      <c r="N59" s="56" t="s">
        <v>370</v>
      </c>
      <c r="O59" s="57">
        <v>11102125612.450001</v>
      </c>
      <c r="P59" s="57">
        <v>320133674.33999997</v>
      </c>
      <c r="Q59" s="57">
        <v>266507204.52000001</v>
      </c>
      <c r="R59" s="57">
        <v>766710868.25</v>
      </c>
      <c r="S59" s="58" t="s">
        <v>1472</v>
      </c>
      <c r="T59" s="57">
        <v>10922055623.059999</v>
      </c>
      <c r="U59" s="56" t="s">
        <v>716</v>
      </c>
      <c r="V59" s="54" t="s">
        <v>1275</v>
      </c>
      <c r="W59" s="9">
        <f t="shared" si="4"/>
        <v>907</v>
      </c>
    </row>
    <row r="60" spans="1:23" s="10" customFormat="1" ht="125.25" customHeight="1">
      <c r="A60" s="8">
        <v>6</v>
      </c>
      <c r="B60" s="60" t="s">
        <v>110</v>
      </c>
      <c r="C60" s="60" t="s">
        <v>108</v>
      </c>
      <c r="D60" s="60" t="s">
        <v>207</v>
      </c>
      <c r="E60" s="52">
        <v>1</v>
      </c>
      <c r="F60" s="53" t="s">
        <v>612</v>
      </c>
      <c r="G60" s="54" t="s">
        <v>613</v>
      </c>
      <c r="H60" s="54" t="s">
        <v>613</v>
      </c>
      <c r="I60" s="55" t="s">
        <v>51</v>
      </c>
      <c r="J60" s="56" t="s">
        <v>52</v>
      </c>
      <c r="K60" s="56" t="s">
        <v>193</v>
      </c>
      <c r="L60" s="56" t="s">
        <v>246</v>
      </c>
      <c r="M60" s="56" t="s">
        <v>617</v>
      </c>
      <c r="N60" s="56" t="s">
        <v>248</v>
      </c>
      <c r="O60" s="57">
        <v>102378319.84</v>
      </c>
      <c r="P60" s="57">
        <v>144259.79999999999</v>
      </c>
      <c r="Q60" s="57">
        <v>2343555.9500000002</v>
      </c>
      <c r="R60" s="57">
        <v>756576.36</v>
      </c>
      <c r="S60" s="58" t="s">
        <v>1404</v>
      </c>
      <c r="T60" s="57">
        <v>104109559.23</v>
      </c>
      <c r="U60" s="56" t="s">
        <v>716</v>
      </c>
      <c r="V60" s="54" t="s">
        <v>1473</v>
      </c>
      <c r="W60" s="9">
        <f t="shared" si="4"/>
        <v>1312</v>
      </c>
    </row>
    <row r="61" spans="1:23" s="10" customFormat="1" ht="125.25" customHeight="1">
      <c r="A61" s="8">
        <v>6</v>
      </c>
      <c r="B61" s="60" t="s">
        <v>110</v>
      </c>
      <c r="C61" s="60" t="s">
        <v>108</v>
      </c>
      <c r="D61" s="60" t="s">
        <v>207</v>
      </c>
      <c r="E61" s="52">
        <v>1</v>
      </c>
      <c r="F61" s="53" t="s">
        <v>612</v>
      </c>
      <c r="G61" s="54" t="s">
        <v>613</v>
      </c>
      <c r="H61" s="54" t="s">
        <v>613</v>
      </c>
      <c r="I61" s="55" t="s">
        <v>54</v>
      </c>
      <c r="J61" s="56" t="s">
        <v>55</v>
      </c>
      <c r="K61" s="56" t="s">
        <v>194</v>
      </c>
      <c r="L61" s="56" t="s">
        <v>246</v>
      </c>
      <c r="M61" s="56" t="s">
        <v>617</v>
      </c>
      <c r="N61" s="56" t="s">
        <v>248</v>
      </c>
      <c r="O61" s="57">
        <v>1654288369.1199999</v>
      </c>
      <c r="P61" s="57">
        <v>523843.88</v>
      </c>
      <c r="Q61" s="57">
        <v>1517356.86</v>
      </c>
      <c r="R61" s="57">
        <v>0</v>
      </c>
      <c r="S61" s="58" t="s">
        <v>1474</v>
      </c>
      <c r="T61" s="57">
        <v>1898765911.5799999</v>
      </c>
      <c r="U61" s="56" t="s">
        <v>716</v>
      </c>
      <c r="V61" s="54" t="s">
        <v>1393</v>
      </c>
      <c r="W61" s="9">
        <f t="shared" si="4"/>
        <v>1410</v>
      </c>
    </row>
    <row r="62" spans="1:23" s="10" customFormat="1" ht="147.75" customHeight="1">
      <c r="A62" s="8">
        <v>6</v>
      </c>
      <c r="B62" s="60" t="s">
        <v>110</v>
      </c>
      <c r="C62" s="60" t="s">
        <v>108</v>
      </c>
      <c r="D62" s="60" t="s">
        <v>207</v>
      </c>
      <c r="E62" s="52">
        <v>1</v>
      </c>
      <c r="F62" s="53" t="s">
        <v>612</v>
      </c>
      <c r="G62" s="54" t="s">
        <v>613</v>
      </c>
      <c r="H62" s="54" t="s">
        <v>613</v>
      </c>
      <c r="I62" s="55" t="s">
        <v>210</v>
      </c>
      <c r="J62" s="56" t="s">
        <v>209</v>
      </c>
      <c r="K62" s="56" t="s">
        <v>195</v>
      </c>
      <c r="L62" s="56" t="s">
        <v>246</v>
      </c>
      <c r="M62" s="56" t="s">
        <v>617</v>
      </c>
      <c r="N62" s="56" t="s">
        <v>248</v>
      </c>
      <c r="O62" s="57">
        <v>10437956.199999999</v>
      </c>
      <c r="P62" s="57">
        <v>-4707035.1399999997</v>
      </c>
      <c r="Q62" s="57">
        <v>110955.55</v>
      </c>
      <c r="R62" s="57">
        <v>96604.800000000003</v>
      </c>
      <c r="S62" s="58" t="s">
        <v>1535</v>
      </c>
      <c r="T62" s="57">
        <v>5909808.8799999999</v>
      </c>
      <c r="U62" s="56" t="s">
        <v>716</v>
      </c>
      <c r="V62" s="54" t="s">
        <v>1656</v>
      </c>
      <c r="W62" s="9">
        <f t="shared" si="4"/>
        <v>1461</v>
      </c>
    </row>
    <row r="63" spans="1:23" s="10" customFormat="1" ht="125.25" customHeight="1">
      <c r="A63" s="8">
        <v>6</v>
      </c>
      <c r="B63" s="60" t="s">
        <v>110</v>
      </c>
      <c r="C63" s="60" t="s">
        <v>108</v>
      </c>
      <c r="D63" s="60" t="s">
        <v>207</v>
      </c>
      <c r="E63" s="52">
        <v>1</v>
      </c>
      <c r="F63" s="53" t="s">
        <v>612</v>
      </c>
      <c r="G63" s="54" t="s">
        <v>613</v>
      </c>
      <c r="H63" s="54" t="s">
        <v>613</v>
      </c>
      <c r="I63" s="55" t="s">
        <v>208</v>
      </c>
      <c r="J63" s="56" t="s">
        <v>761</v>
      </c>
      <c r="K63" s="56" t="s">
        <v>196</v>
      </c>
      <c r="L63" s="56" t="s">
        <v>246</v>
      </c>
      <c r="M63" s="56" t="s">
        <v>617</v>
      </c>
      <c r="N63" s="56" t="s">
        <v>370</v>
      </c>
      <c r="O63" s="57">
        <v>213886497.66</v>
      </c>
      <c r="P63" s="57">
        <v>122745.88</v>
      </c>
      <c r="Q63" s="57">
        <v>6172011.8799999999</v>
      </c>
      <c r="R63" s="57">
        <v>318448.02</v>
      </c>
      <c r="S63" s="58" t="s">
        <v>1657</v>
      </c>
      <c r="T63" s="57">
        <v>219862807.40000001</v>
      </c>
      <c r="U63" s="56" t="s">
        <v>716</v>
      </c>
      <c r="V63" s="54" t="s">
        <v>1536</v>
      </c>
      <c r="W63" s="9">
        <f t="shared" si="4"/>
        <v>1464</v>
      </c>
    </row>
    <row r="64" spans="1:23" s="10" customFormat="1" ht="125.25" customHeight="1">
      <c r="A64" s="8">
        <v>6</v>
      </c>
      <c r="B64" s="60" t="s">
        <v>110</v>
      </c>
      <c r="C64" s="60" t="s">
        <v>108</v>
      </c>
      <c r="D64" s="60" t="s">
        <v>207</v>
      </c>
      <c r="E64" s="52">
        <v>1</v>
      </c>
      <c r="F64" s="53" t="s">
        <v>612</v>
      </c>
      <c r="G64" s="54" t="s">
        <v>613</v>
      </c>
      <c r="H64" s="54" t="s">
        <v>613</v>
      </c>
      <c r="I64" s="55" t="s">
        <v>216</v>
      </c>
      <c r="J64" s="56" t="s">
        <v>217</v>
      </c>
      <c r="K64" s="56" t="s">
        <v>218</v>
      </c>
      <c r="L64" s="56" t="s">
        <v>246</v>
      </c>
      <c r="M64" s="56" t="s">
        <v>617</v>
      </c>
      <c r="N64" s="56" t="s">
        <v>835</v>
      </c>
      <c r="O64" s="57">
        <v>2728967857.4699998</v>
      </c>
      <c r="P64" s="57">
        <v>51363885.740000002</v>
      </c>
      <c r="Q64" s="57">
        <v>101352794.52</v>
      </c>
      <c r="R64" s="57">
        <v>141258136.09</v>
      </c>
      <c r="S64" s="58" t="s">
        <v>1537</v>
      </c>
      <c r="T64" s="57">
        <v>2740426401.6399999</v>
      </c>
      <c r="U64" s="56" t="s">
        <v>716</v>
      </c>
      <c r="V64" s="54" t="s">
        <v>1658</v>
      </c>
      <c r="W64" s="9">
        <f t="shared" si="4"/>
        <v>1511</v>
      </c>
    </row>
    <row r="65" spans="1:23" s="10" customFormat="1" ht="125.25" customHeight="1">
      <c r="A65" s="8">
        <v>6</v>
      </c>
      <c r="B65" s="60" t="s">
        <v>110</v>
      </c>
      <c r="C65" s="60" t="s">
        <v>108</v>
      </c>
      <c r="D65" s="60" t="s">
        <v>207</v>
      </c>
      <c r="E65" s="52">
        <v>1</v>
      </c>
      <c r="F65" s="53" t="s">
        <v>711</v>
      </c>
      <c r="G65" s="54" t="s">
        <v>56</v>
      </c>
      <c r="H65" s="54" t="s">
        <v>56</v>
      </c>
      <c r="I65" s="55" t="s">
        <v>539</v>
      </c>
      <c r="J65" s="56" t="s">
        <v>540</v>
      </c>
      <c r="K65" s="56" t="s">
        <v>935</v>
      </c>
      <c r="L65" s="56" t="s">
        <v>246</v>
      </c>
      <c r="M65" s="56" t="s">
        <v>715</v>
      </c>
      <c r="N65" s="56" t="s">
        <v>248</v>
      </c>
      <c r="O65" s="57">
        <v>24675.4</v>
      </c>
      <c r="P65" s="57">
        <v>0</v>
      </c>
      <c r="Q65" s="57">
        <v>344.9</v>
      </c>
      <c r="R65" s="57">
        <v>9763.5300000000007</v>
      </c>
      <c r="S65" s="58" t="s">
        <v>1358</v>
      </c>
      <c r="T65" s="57">
        <v>15256.77</v>
      </c>
      <c r="U65" s="56" t="s">
        <v>249</v>
      </c>
      <c r="V65" s="54" t="s">
        <v>1070</v>
      </c>
      <c r="W65" s="9">
        <f t="shared" si="4"/>
        <v>196</v>
      </c>
    </row>
    <row r="66" spans="1:23" s="10" customFormat="1" ht="176.25" customHeight="1">
      <c r="A66" s="8">
        <v>6</v>
      </c>
      <c r="B66" s="60" t="s">
        <v>110</v>
      </c>
      <c r="C66" s="60" t="s">
        <v>108</v>
      </c>
      <c r="D66" s="60" t="s">
        <v>207</v>
      </c>
      <c r="E66" s="52">
        <v>1</v>
      </c>
      <c r="F66" s="53" t="s">
        <v>711</v>
      </c>
      <c r="G66" s="54" t="s">
        <v>56</v>
      </c>
      <c r="H66" s="54" t="s">
        <v>56</v>
      </c>
      <c r="I66" s="55" t="s">
        <v>824</v>
      </c>
      <c r="J66" s="56" t="s">
        <v>279</v>
      </c>
      <c r="K66" s="56" t="s">
        <v>871</v>
      </c>
      <c r="L66" s="56" t="s">
        <v>246</v>
      </c>
      <c r="M66" s="56" t="s">
        <v>715</v>
      </c>
      <c r="N66" s="56" t="s">
        <v>703</v>
      </c>
      <c r="O66" s="57">
        <v>47944437766.220001</v>
      </c>
      <c r="P66" s="57">
        <v>26834866634.150002</v>
      </c>
      <c r="Q66" s="57">
        <v>1324520647.9300001</v>
      </c>
      <c r="R66" s="57">
        <v>27397941282.419998</v>
      </c>
      <c r="S66" s="58" t="s">
        <v>1659</v>
      </c>
      <c r="T66" s="57">
        <v>48705883765.879997</v>
      </c>
      <c r="U66" s="56" t="s">
        <v>249</v>
      </c>
      <c r="V66" s="54" t="s">
        <v>1660</v>
      </c>
      <c r="W66" s="9">
        <f t="shared" si="4"/>
        <v>362</v>
      </c>
    </row>
    <row r="67" spans="1:23" s="10" customFormat="1" ht="135" customHeight="1">
      <c r="A67" s="8">
        <v>6</v>
      </c>
      <c r="B67" s="60" t="s">
        <v>110</v>
      </c>
      <c r="C67" s="60" t="s">
        <v>108</v>
      </c>
      <c r="D67" s="60" t="s">
        <v>207</v>
      </c>
      <c r="E67" s="52">
        <v>1</v>
      </c>
      <c r="F67" s="53" t="s">
        <v>711</v>
      </c>
      <c r="G67" s="54" t="s">
        <v>56</v>
      </c>
      <c r="H67" s="54" t="s">
        <v>56</v>
      </c>
      <c r="I67" s="55" t="s">
        <v>936</v>
      </c>
      <c r="J67" s="56" t="s">
        <v>937</v>
      </c>
      <c r="K67" s="56" t="s">
        <v>401</v>
      </c>
      <c r="L67" s="56" t="s">
        <v>246</v>
      </c>
      <c r="M67" s="56" t="s">
        <v>715</v>
      </c>
      <c r="N67" s="56" t="s">
        <v>370</v>
      </c>
      <c r="O67" s="57">
        <v>15677418455.35</v>
      </c>
      <c r="P67" s="57">
        <v>927634086.14999998</v>
      </c>
      <c r="Q67" s="57">
        <v>755200982.80999994</v>
      </c>
      <c r="R67" s="57">
        <v>717576083.23000002</v>
      </c>
      <c r="S67" s="58" t="s">
        <v>1359</v>
      </c>
      <c r="T67" s="57">
        <v>16642677441.08</v>
      </c>
      <c r="U67" s="56" t="s">
        <v>249</v>
      </c>
      <c r="V67" s="54" t="s">
        <v>1360</v>
      </c>
      <c r="W67" s="9">
        <f t="shared" si="4"/>
        <v>1356</v>
      </c>
    </row>
    <row r="68" spans="1:23" s="10" customFormat="1" ht="156.75" customHeight="1">
      <c r="A68" s="8">
        <v>6</v>
      </c>
      <c r="B68" s="60" t="s">
        <v>110</v>
      </c>
      <c r="C68" s="60" t="s">
        <v>108</v>
      </c>
      <c r="D68" s="60" t="s">
        <v>207</v>
      </c>
      <c r="E68" s="52">
        <v>1</v>
      </c>
      <c r="F68" s="53" t="s">
        <v>711</v>
      </c>
      <c r="G68" s="54" t="s">
        <v>56</v>
      </c>
      <c r="H68" s="54" t="s">
        <v>56</v>
      </c>
      <c r="I68" s="55" t="s">
        <v>1220</v>
      </c>
      <c r="J68" s="56" t="s">
        <v>1221</v>
      </c>
      <c r="K68" s="56" t="s">
        <v>1222</v>
      </c>
      <c r="L68" s="56" t="s">
        <v>246</v>
      </c>
      <c r="M68" s="56" t="s">
        <v>715</v>
      </c>
      <c r="N68" s="56" t="s">
        <v>370</v>
      </c>
      <c r="O68" s="57">
        <v>225716901.46000001</v>
      </c>
      <c r="P68" s="57">
        <v>48055798.880000003</v>
      </c>
      <c r="Q68" s="57">
        <v>6779646.5099999998</v>
      </c>
      <c r="R68" s="57">
        <v>21458137.190000001</v>
      </c>
      <c r="S68" s="58" t="s">
        <v>1223</v>
      </c>
      <c r="T68" s="57">
        <v>259094209.66</v>
      </c>
      <c r="U68" s="56" t="s">
        <v>249</v>
      </c>
      <c r="V68" s="54" t="s">
        <v>1661</v>
      </c>
      <c r="W68" s="9">
        <f t="shared" si="4"/>
        <v>1556</v>
      </c>
    </row>
    <row r="69" spans="1:23" s="10" customFormat="1" ht="176.25" customHeight="1">
      <c r="A69" s="8">
        <v>6</v>
      </c>
      <c r="B69" s="60" t="s">
        <v>110</v>
      </c>
      <c r="C69" s="60" t="s">
        <v>108</v>
      </c>
      <c r="D69" s="60" t="s">
        <v>207</v>
      </c>
      <c r="E69" s="52">
        <v>1</v>
      </c>
      <c r="F69" s="53" t="s">
        <v>711</v>
      </c>
      <c r="G69" s="54" t="s">
        <v>56</v>
      </c>
      <c r="H69" s="54" t="s">
        <v>56</v>
      </c>
      <c r="I69" s="55" t="s">
        <v>1336</v>
      </c>
      <c r="J69" s="56" t="s">
        <v>1337</v>
      </c>
      <c r="K69" s="56" t="s">
        <v>1338</v>
      </c>
      <c r="L69" s="56" t="s">
        <v>246</v>
      </c>
      <c r="M69" s="56" t="s">
        <v>715</v>
      </c>
      <c r="N69" s="56" t="s">
        <v>248</v>
      </c>
      <c r="O69" s="57">
        <v>299848653.64999998</v>
      </c>
      <c r="P69" s="57">
        <v>0</v>
      </c>
      <c r="Q69" s="57">
        <v>6097587.46</v>
      </c>
      <c r="R69" s="57">
        <v>66752861.200000003</v>
      </c>
      <c r="S69" s="58" t="s">
        <v>1405</v>
      </c>
      <c r="T69" s="57">
        <v>239193379.91</v>
      </c>
      <c r="U69" s="56" t="s">
        <v>249</v>
      </c>
      <c r="V69" s="54" t="s">
        <v>1475</v>
      </c>
      <c r="W69" s="9">
        <f t="shared" si="4"/>
        <v>1571</v>
      </c>
    </row>
    <row r="70" spans="1:23" s="10" customFormat="1" ht="125.25" customHeight="1">
      <c r="A70" s="8">
        <v>6</v>
      </c>
      <c r="B70" s="60" t="s">
        <v>110</v>
      </c>
      <c r="C70" s="60" t="s">
        <v>108</v>
      </c>
      <c r="D70" s="60" t="s">
        <v>207</v>
      </c>
      <c r="E70" s="52">
        <v>1</v>
      </c>
      <c r="F70" s="53" t="s">
        <v>892</v>
      </c>
      <c r="G70" s="54" t="s">
        <v>893</v>
      </c>
      <c r="H70" s="54" t="s">
        <v>893</v>
      </c>
      <c r="I70" s="55" t="s">
        <v>414</v>
      </c>
      <c r="J70" s="56" t="s">
        <v>415</v>
      </c>
      <c r="K70" s="56" t="s">
        <v>416</v>
      </c>
      <c r="L70" s="56" t="s">
        <v>246</v>
      </c>
      <c r="M70" s="56" t="s">
        <v>413</v>
      </c>
      <c r="N70" s="56" t="s">
        <v>370</v>
      </c>
      <c r="O70" s="57">
        <v>733337786.02999997</v>
      </c>
      <c r="P70" s="57">
        <v>121374647.55</v>
      </c>
      <c r="Q70" s="57">
        <v>20759218.789999999</v>
      </c>
      <c r="R70" s="57">
        <v>18145872.949999999</v>
      </c>
      <c r="S70" s="58" t="s">
        <v>1136</v>
      </c>
      <c r="T70" s="57">
        <v>857325779.41999996</v>
      </c>
      <c r="U70" s="56" t="s">
        <v>249</v>
      </c>
      <c r="V70" s="54" t="s">
        <v>1071</v>
      </c>
      <c r="W70" s="9">
        <f t="shared" si="4"/>
        <v>1398</v>
      </c>
    </row>
    <row r="71" spans="1:23" s="10" customFormat="1" ht="207.75" customHeight="1">
      <c r="A71" s="8">
        <v>6</v>
      </c>
      <c r="B71" s="60" t="s">
        <v>110</v>
      </c>
      <c r="C71" s="60" t="s">
        <v>108</v>
      </c>
      <c r="D71" s="60" t="s">
        <v>207</v>
      </c>
      <c r="E71" s="52">
        <v>1</v>
      </c>
      <c r="F71" s="53" t="s">
        <v>1252</v>
      </c>
      <c r="G71" s="54" t="s">
        <v>1253</v>
      </c>
      <c r="H71" s="54" t="s">
        <v>1253</v>
      </c>
      <c r="I71" s="55" t="s">
        <v>1254</v>
      </c>
      <c r="J71" s="56" t="s">
        <v>1255</v>
      </c>
      <c r="K71" s="56" t="s">
        <v>1256</v>
      </c>
      <c r="L71" s="56" t="s">
        <v>743</v>
      </c>
      <c r="M71" s="56" t="s">
        <v>848</v>
      </c>
      <c r="N71" s="56" t="s">
        <v>370</v>
      </c>
      <c r="O71" s="57">
        <v>16030871951</v>
      </c>
      <c r="P71" s="57">
        <v>0</v>
      </c>
      <c r="Q71" s="57">
        <v>405715552.05000001</v>
      </c>
      <c r="R71" s="57">
        <v>802386977.57000005</v>
      </c>
      <c r="S71" s="58" t="s">
        <v>1257</v>
      </c>
      <c r="T71" s="57">
        <v>15634200525.48</v>
      </c>
      <c r="U71" s="56" t="s">
        <v>716</v>
      </c>
      <c r="V71" s="54" t="s">
        <v>1476</v>
      </c>
      <c r="W71" s="9">
        <f t="shared" si="4"/>
        <v>1559</v>
      </c>
    </row>
    <row r="72" spans="1:23" s="10" customFormat="1" ht="136.5" customHeight="1">
      <c r="A72" s="8">
        <v>6</v>
      </c>
      <c r="B72" s="60" t="s">
        <v>110</v>
      </c>
      <c r="C72" s="60" t="s">
        <v>108</v>
      </c>
      <c r="D72" s="60" t="s">
        <v>207</v>
      </c>
      <c r="E72" s="52">
        <v>1</v>
      </c>
      <c r="F72" s="53" t="s">
        <v>423</v>
      </c>
      <c r="G72" s="54" t="s">
        <v>424</v>
      </c>
      <c r="H72" s="54" t="s">
        <v>424</v>
      </c>
      <c r="I72" s="55" t="s">
        <v>425</v>
      </c>
      <c r="J72" s="56" t="s">
        <v>549</v>
      </c>
      <c r="K72" s="56" t="s">
        <v>1394</v>
      </c>
      <c r="L72" s="56" t="s">
        <v>246</v>
      </c>
      <c r="M72" s="56" t="s">
        <v>247</v>
      </c>
      <c r="N72" s="56" t="s">
        <v>248</v>
      </c>
      <c r="O72" s="57">
        <v>1849762.4</v>
      </c>
      <c r="P72" s="57">
        <v>0</v>
      </c>
      <c r="Q72" s="57">
        <v>13824.99</v>
      </c>
      <c r="R72" s="57">
        <v>9500</v>
      </c>
      <c r="S72" s="58" t="s">
        <v>1276</v>
      </c>
      <c r="T72" s="57">
        <v>1854087.39</v>
      </c>
      <c r="U72" s="56" t="s">
        <v>249</v>
      </c>
      <c r="V72" s="54" t="s">
        <v>1662</v>
      </c>
      <c r="W72" s="9">
        <f t="shared" si="4"/>
        <v>1225</v>
      </c>
    </row>
    <row r="73" spans="1:23" s="10" customFormat="1" ht="125.25" customHeight="1">
      <c r="A73" s="8">
        <v>6</v>
      </c>
      <c r="B73" s="60" t="s">
        <v>110</v>
      </c>
      <c r="C73" s="60" t="s">
        <v>108</v>
      </c>
      <c r="D73" s="60" t="s">
        <v>207</v>
      </c>
      <c r="E73" s="52">
        <v>1</v>
      </c>
      <c r="F73" s="53" t="s">
        <v>235</v>
      </c>
      <c r="G73" s="54" t="s">
        <v>729</v>
      </c>
      <c r="H73" s="54" t="s">
        <v>729</v>
      </c>
      <c r="I73" s="55" t="s">
        <v>730</v>
      </c>
      <c r="J73" s="56" t="s">
        <v>731</v>
      </c>
      <c r="K73" s="56" t="s">
        <v>1406</v>
      </c>
      <c r="L73" s="56" t="s">
        <v>246</v>
      </c>
      <c r="M73" s="56" t="s">
        <v>247</v>
      </c>
      <c r="N73" s="56" t="s">
        <v>248</v>
      </c>
      <c r="O73" s="57">
        <v>4991808</v>
      </c>
      <c r="P73" s="57">
        <v>0</v>
      </c>
      <c r="Q73" s="57">
        <v>21603.26</v>
      </c>
      <c r="R73" s="57">
        <v>4183336.93</v>
      </c>
      <c r="S73" s="58" t="s">
        <v>1477</v>
      </c>
      <c r="T73" s="57">
        <v>830074.33</v>
      </c>
      <c r="U73" s="56" t="s">
        <v>716</v>
      </c>
      <c r="V73" s="54" t="s">
        <v>1478</v>
      </c>
      <c r="W73" s="9">
        <f t="shared" si="4"/>
        <v>145</v>
      </c>
    </row>
    <row r="74" spans="1:23" s="10" customFormat="1" ht="125.25" customHeight="1">
      <c r="A74" s="8">
        <v>6</v>
      </c>
      <c r="B74" s="60" t="s">
        <v>110</v>
      </c>
      <c r="C74" s="60" t="s">
        <v>108</v>
      </c>
      <c r="D74" s="60" t="s">
        <v>207</v>
      </c>
      <c r="E74" s="52">
        <v>1</v>
      </c>
      <c r="F74" s="53" t="s">
        <v>235</v>
      </c>
      <c r="G74" s="54" t="s">
        <v>729</v>
      </c>
      <c r="H74" s="54" t="s">
        <v>729</v>
      </c>
      <c r="I74" s="55" t="s">
        <v>898</v>
      </c>
      <c r="J74" s="56" t="s">
        <v>899</v>
      </c>
      <c r="K74" s="56" t="s">
        <v>853</v>
      </c>
      <c r="L74" s="56" t="s">
        <v>246</v>
      </c>
      <c r="M74" s="56" t="s">
        <v>247</v>
      </c>
      <c r="N74" s="56" t="s">
        <v>708</v>
      </c>
      <c r="O74" s="57">
        <v>10062221478.190001</v>
      </c>
      <c r="P74" s="57">
        <v>1646103439.73</v>
      </c>
      <c r="Q74" s="57">
        <v>207194629.47999999</v>
      </c>
      <c r="R74" s="57">
        <v>521580484.99000001</v>
      </c>
      <c r="S74" s="58" t="s">
        <v>1137</v>
      </c>
      <c r="T74" s="57">
        <v>11393939062.41</v>
      </c>
      <c r="U74" s="56" t="s">
        <v>716</v>
      </c>
      <c r="V74" s="54" t="s">
        <v>1072</v>
      </c>
      <c r="W74" s="9">
        <f t="shared" si="4"/>
        <v>582</v>
      </c>
    </row>
    <row r="75" spans="1:23" s="10" customFormat="1" ht="146.25" customHeight="1">
      <c r="A75" s="8">
        <v>6</v>
      </c>
      <c r="B75" s="60" t="s">
        <v>110</v>
      </c>
      <c r="C75" s="60" t="s">
        <v>108</v>
      </c>
      <c r="D75" s="60" t="s">
        <v>207</v>
      </c>
      <c r="E75" s="52">
        <v>1</v>
      </c>
      <c r="F75" s="53" t="s">
        <v>235</v>
      </c>
      <c r="G75" s="54" t="s">
        <v>729</v>
      </c>
      <c r="H75" s="54" t="s">
        <v>729</v>
      </c>
      <c r="I75" s="55" t="s">
        <v>900</v>
      </c>
      <c r="J75" s="56" t="s">
        <v>901</v>
      </c>
      <c r="K75" s="56" t="s">
        <v>854</v>
      </c>
      <c r="L75" s="56" t="s">
        <v>246</v>
      </c>
      <c r="M75" s="56" t="s">
        <v>247</v>
      </c>
      <c r="N75" s="56" t="s">
        <v>248</v>
      </c>
      <c r="O75" s="57">
        <v>7741203.2000000002</v>
      </c>
      <c r="P75" s="57">
        <v>29000</v>
      </c>
      <c r="Q75" s="57">
        <v>0</v>
      </c>
      <c r="R75" s="57">
        <v>29000</v>
      </c>
      <c r="S75" s="58" t="s">
        <v>1361</v>
      </c>
      <c r="T75" s="57">
        <v>7741203.2000000002</v>
      </c>
      <c r="U75" s="56" t="s">
        <v>716</v>
      </c>
      <c r="V75" s="54" t="s">
        <v>1663</v>
      </c>
      <c r="W75" s="9">
        <f t="shared" si="4"/>
        <v>721</v>
      </c>
    </row>
    <row r="76" spans="1:23" s="10" customFormat="1" ht="125.25" customHeight="1">
      <c r="A76" s="8">
        <v>6</v>
      </c>
      <c r="B76" s="60" t="s">
        <v>110</v>
      </c>
      <c r="C76" s="60" t="s">
        <v>108</v>
      </c>
      <c r="D76" s="60" t="s">
        <v>207</v>
      </c>
      <c r="E76" s="52">
        <v>1</v>
      </c>
      <c r="F76" s="53" t="s">
        <v>235</v>
      </c>
      <c r="G76" s="54" t="s">
        <v>729</v>
      </c>
      <c r="H76" s="54" t="s">
        <v>729</v>
      </c>
      <c r="I76" s="55" t="s">
        <v>902</v>
      </c>
      <c r="J76" s="56" t="s">
        <v>903</v>
      </c>
      <c r="K76" s="56" t="s">
        <v>904</v>
      </c>
      <c r="L76" s="56" t="s">
        <v>246</v>
      </c>
      <c r="M76" s="56" t="s">
        <v>247</v>
      </c>
      <c r="N76" s="56" t="s">
        <v>248</v>
      </c>
      <c r="O76" s="57">
        <v>5695503.9400000004</v>
      </c>
      <c r="P76" s="57">
        <v>372.19</v>
      </c>
      <c r="Q76" s="57">
        <v>128469.01</v>
      </c>
      <c r="R76" s="57">
        <v>0</v>
      </c>
      <c r="S76" s="58" t="s">
        <v>1325</v>
      </c>
      <c r="T76" s="57">
        <v>5737589.5300000003</v>
      </c>
      <c r="U76" s="56" t="s">
        <v>716</v>
      </c>
      <c r="V76" s="54" t="s">
        <v>1073</v>
      </c>
      <c r="W76" s="9">
        <f t="shared" si="4"/>
        <v>726</v>
      </c>
    </row>
    <row r="77" spans="1:23" s="10" customFormat="1" ht="140.25" customHeight="1">
      <c r="A77" s="8">
        <v>6</v>
      </c>
      <c r="B77" s="60" t="s">
        <v>110</v>
      </c>
      <c r="C77" s="60" t="s">
        <v>108</v>
      </c>
      <c r="D77" s="60" t="s">
        <v>207</v>
      </c>
      <c r="E77" s="52">
        <v>1</v>
      </c>
      <c r="F77" s="53" t="s">
        <v>235</v>
      </c>
      <c r="G77" s="54" t="s">
        <v>729</v>
      </c>
      <c r="H77" s="54" t="s">
        <v>729</v>
      </c>
      <c r="I77" s="55" t="s">
        <v>170</v>
      </c>
      <c r="J77" s="56" t="s">
        <v>25</v>
      </c>
      <c r="K77" s="56" t="s">
        <v>171</v>
      </c>
      <c r="L77" s="56" t="s">
        <v>246</v>
      </c>
      <c r="M77" s="56" t="s">
        <v>247</v>
      </c>
      <c r="N77" s="56" t="s">
        <v>370</v>
      </c>
      <c r="O77" s="57">
        <v>12422602596.35</v>
      </c>
      <c r="P77" s="57">
        <v>957548715</v>
      </c>
      <c r="Q77" s="57">
        <v>1098933954.48</v>
      </c>
      <c r="R77" s="57">
        <v>1385004310.1700001</v>
      </c>
      <c r="S77" s="58" t="s">
        <v>1664</v>
      </c>
      <c r="T77" s="57">
        <v>13094080955.66</v>
      </c>
      <c r="U77" s="56" t="s">
        <v>716</v>
      </c>
      <c r="V77" s="54" t="s">
        <v>1665</v>
      </c>
      <c r="W77" s="9">
        <f t="shared" si="4"/>
        <v>742</v>
      </c>
    </row>
    <row r="78" spans="1:23" s="10" customFormat="1" ht="157.5" customHeight="1">
      <c r="A78" s="8">
        <v>6</v>
      </c>
      <c r="B78" s="60" t="s">
        <v>110</v>
      </c>
      <c r="C78" s="60" t="s">
        <v>108</v>
      </c>
      <c r="D78" s="60" t="s">
        <v>207</v>
      </c>
      <c r="E78" s="52">
        <v>1</v>
      </c>
      <c r="F78" s="53" t="s">
        <v>235</v>
      </c>
      <c r="G78" s="54" t="s">
        <v>729</v>
      </c>
      <c r="H78" s="54" t="s">
        <v>729</v>
      </c>
      <c r="I78" s="55" t="s">
        <v>914</v>
      </c>
      <c r="J78" s="56" t="s">
        <v>1224</v>
      </c>
      <c r="K78" s="56" t="s">
        <v>1225</v>
      </c>
      <c r="L78" s="56" t="s">
        <v>246</v>
      </c>
      <c r="M78" s="56" t="s">
        <v>247</v>
      </c>
      <c r="N78" s="56" t="s">
        <v>708</v>
      </c>
      <c r="O78" s="57">
        <v>17640651849.84</v>
      </c>
      <c r="P78" s="57">
        <v>3443990794.1300001</v>
      </c>
      <c r="Q78" s="57">
        <v>314239532.33999997</v>
      </c>
      <c r="R78" s="57">
        <v>1861879154.55</v>
      </c>
      <c r="S78" s="58" t="s">
        <v>1666</v>
      </c>
      <c r="T78" s="57">
        <v>19012293255.68</v>
      </c>
      <c r="U78" s="56" t="s">
        <v>716</v>
      </c>
      <c r="V78" s="54" t="s">
        <v>1074</v>
      </c>
      <c r="W78" s="9">
        <f t="shared" si="4"/>
        <v>1336</v>
      </c>
    </row>
    <row r="79" spans="1:23" s="10" customFormat="1" ht="155.25" customHeight="1">
      <c r="A79" s="8">
        <v>6</v>
      </c>
      <c r="B79" s="60" t="s">
        <v>110</v>
      </c>
      <c r="C79" s="60" t="s">
        <v>108</v>
      </c>
      <c r="D79" s="60" t="s">
        <v>207</v>
      </c>
      <c r="E79" s="52">
        <v>1</v>
      </c>
      <c r="F79" s="53" t="s">
        <v>235</v>
      </c>
      <c r="G79" s="54" t="s">
        <v>729</v>
      </c>
      <c r="H79" s="54" t="s">
        <v>729</v>
      </c>
      <c r="I79" s="55" t="s">
        <v>915</v>
      </c>
      <c r="J79" s="56" t="s">
        <v>1055</v>
      </c>
      <c r="K79" s="56" t="s">
        <v>1056</v>
      </c>
      <c r="L79" s="56" t="s">
        <v>246</v>
      </c>
      <c r="M79" s="56" t="s">
        <v>247</v>
      </c>
      <c r="N79" s="56" t="s">
        <v>248</v>
      </c>
      <c r="O79" s="57">
        <v>2231867752.7199998</v>
      </c>
      <c r="P79" s="57">
        <v>334983000.26999998</v>
      </c>
      <c r="Q79" s="57">
        <v>39029438.659999996</v>
      </c>
      <c r="R79" s="57">
        <v>71925681.969999999</v>
      </c>
      <c r="S79" s="58" t="s">
        <v>1667</v>
      </c>
      <c r="T79" s="57">
        <v>2533954509.6799998</v>
      </c>
      <c r="U79" s="56" t="s">
        <v>249</v>
      </c>
      <c r="V79" s="54" t="s">
        <v>1075</v>
      </c>
      <c r="W79" s="9">
        <f t="shared" si="4"/>
        <v>1346</v>
      </c>
    </row>
    <row r="80" spans="1:23" s="10" customFormat="1" ht="125.25" customHeight="1">
      <c r="A80" s="8">
        <v>6</v>
      </c>
      <c r="B80" s="60" t="s">
        <v>110</v>
      </c>
      <c r="C80" s="60" t="s">
        <v>108</v>
      </c>
      <c r="D80" s="60" t="s">
        <v>207</v>
      </c>
      <c r="E80" s="52">
        <v>1</v>
      </c>
      <c r="F80" s="53" t="s">
        <v>235</v>
      </c>
      <c r="G80" s="54" t="s">
        <v>729</v>
      </c>
      <c r="H80" s="54" t="s">
        <v>729</v>
      </c>
      <c r="I80" s="55" t="s">
        <v>916</v>
      </c>
      <c r="J80" s="56" t="s">
        <v>1479</v>
      </c>
      <c r="K80" s="56" t="s">
        <v>120</v>
      </c>
      <c r="L80" s="56" t="s">
        <v>246</v>
      </c>
      <c r="M80" s="56" t="s">
        <v>247</v>
      </c>
      <c r="N80" s="56" t="s">
        <v>248</v>
      </c>
      <c r="O80" s="57">
        <v>14460839.939999999</v>
      </c>
      <c r="P80" s="57">
        <v>20021495.960000001</v>
      </c>
      <c r="Q80" s="57">
        <v>613124.72</v>
      </c>
      <c r="R80" s="57">
        <v>13081215.789999999</v>
      </c>
      <c r="S80" s="58" t="s">
        <v>1668</v>
      </c>
      <c r="T80" s="57">
        <v>22014244.829999998</v>
      </c>
      <c r="U80" s="56" t="s">
        <v>716</v>
      </c>
      <c r="V80" s="54" t="s">
        <v>1076</v>
      </c>
      <c r="W80" s="9">
        <f t="shared" si="4"/>
        <v>1397</v>
      </c>
    </row>
    <row r="81" spans="1:23" s="10" customFormat="1" ht="161.25" customHeight="1">
      <c r="A81" s="8">
        <v>6</v>
      </c>
      <c r="B81" s="60" t="s">
        <v>110</v>
      </c>
      <c r="C81" s="60" t="s">
        <v>108</v>
      </c>
      <c r="D81" s="60" t="s">
        <v>207</v>
      </c>
      <c r="E81" s="52">
        <v>1</v>
      </c>
      <c r="F81" s="53" t="s">
        <v>235</v>
      </c>
      <c r="G81" s="54" t="s">
        <v>729</v>
      </c>
      <c r="H81" s="54" t="s">
        <v>729</v>
      </c>
      <c r="I81" s="55" t="s">
        <v>515</v>
      </c>
      <c r="J81" s="56" t="s">
        <v>202</v>
      </c>
      <c r="K81" s="56" t="s">
        <v>121</v>
      </c>
      <c r="L81" s="56" t="s">
        <v>246</v>
      </c>
      <c r="M81" s="56" t="s">
        <v>247</v>
      </c>
      <c r="N81" s="56" t="s">
        <v>370</v>
      </c>
      <c r="O81" s="57">
        <v>236451701.59</v>
      </c>
      <c r="P81" s="57">
        <v>27540531.32</v>
      </c>
      <c r="Q81" s="57">
        <v>19466713.079999998</v>
      </c>
      <c r="R81" s="57">
        <v>17491778.059999999</v>
      </c>
      <c r="S81" s="58" t="s">
        <v>1669</v>
      </c>
      <c r="T81" s="57">
        <v>265967167.93000001</v>
      </c>
      <c r="U81" s="56" t="s">
        <v>716</v>
      </c>
      <c r="V81" s="54" t="s">
        <v>1670</v>
      </c>
      <c r="W81" s="9">
        <f t="shared" si="4"/>
        <v>1462</v>
      </c>
    </row>
    <row r="82" spans="1:23" s="10" customFormat="1" ht="176.25" customHeight="1">
      <c r="A82" s="8">
        <v>6</v>
      </c>
      <c r="B82" s="60" t="s">
        <v>110</v>
      </c>
      <c r="C82" s="60" t="s">
        <v>108</v>
      </c>
      <c r="D82" s="60" t="s">
        <v>207</v>
      </c>
      <c r="E82" s="52">
        <v>1</v>
      </c>
      <c r="F82" s="53" t="s">
        <v>235</v>
      </c>
      <c r="G82" s="54" t="s">
        <v>729</v>
      </c>
      <c r="H82" s="54" t="s">
        <v>729</v>
      </c>
      <c r="I82" s="55" t="s">
        <v>219</v>
      </c>
      <c r="J82" s="56" t="s">
        <v>220</v>
      </c>
      <c r="K82" s="56" t="s">
        <v>221</v>
      </c>
      <c r="L82" s="56" t="s">
        <v>246</v>
      </c>
      <c r="M82" s="56" t="s">
        <v>247</v>
      </c>
      <c r="N82" s="56" t="s">
        <v>835</v>
      </c>
      <c r="O82" s="57">
        <v>2926428911.29</v>
      </c>
      <c r="P82" s="57">
        <v>83680872</v>
      </c>
      <c r="Q82" s="57">
        <v>153550463.81999999</v>
      </c>
      <c r="R82" s="57">
        <v>193438504.47999999</v>
      </c>
      <c r="S82" s="58" t="s">
        <v>1671</v>
      </c>
      <c r="T82" s="57">
        <v>2970221742.6300001</v>
      </c>
      <c r="U82" s="56" t="s">
        <v>716</v>
      </c>
      <c r="V82" s="54" t="s">
        <v>1672</v>
      </c>
      <c r="W82" s="9">
        <f t="shared" si="4"/>
        <v>1508</v>
      </c>
    </row>
    <row r="83" spans="1:23" s="10" customFormat="1" ht="195" customHeight="1">
      <c r="A83" s="8">
        <v>6</v>
      </c>
      <c r="B83" s="60" t="s">
        <v>110</v>
      </c>
      <c r="C83" s="60" t="s">
        <v>108</v>
      </c>
      <c r="D83" s="60" t="s">
        <v>207</v>
      </c>
      <c r="E83" s="52">
        <v>1</v>
      </c>
      <c r="F83" s="53" t="s">
        <v>235</v>
      </c>
      <c r="G83" s="54" t="s">
        <v>729</v>
      </c>
      <c r="H83" s="54" t="s">
        <v>729</v>
      </c>
      <c r="I83" s="55" t="s">
        <v>857</v>
      </c>
      <c r="J83" s="56" t="s">
        <v>858</v>
      </c>
      <c r="K83" s="56" t="s">
        <v>859</v>
      </c>
      <c r="L83" s="56" t="s">
        <v>246</v>
      </c>
      <c r="M83" s="56" t="s">
        <v>247</v>
      </c>
      <c r="N83" s="56" t="s">
        <v>248</v>
      </c>
      <c r="O83" s="57">
        <v>228550319.44</v>
      </c>
      <c r="P83" s="57">
        <v>41102.39</v>
      </c>
      <c r="Q83" s="57">
        <v>4698164.62</v>
      </c>
      <c r="R83" s="57">
        <v>62787070.840000004</v>
      </c>
      <c r="S83" s="58" t="s">
        <v>1673</v>
      </c>
      <c r="T83" s="57">
        <v>170502515.61000001</v>
      </c>
      <c r="U83" s="56" t="s">
        <v>716</v>
      </c>
      <c r="V83" s="54" t="s">
        <v>1407</v>
      </c>
      <c r="W83" s="9">
        <f t="shared" si="4"/>
        <v>1516</v>
      </c>
    </row>
    <row r="84" spans="1:23" s="10" customFormat="1" ht="155.25" customHeight="1">
      <c r="A84" s="8">
        <v>6</v>
      </c>
      <c r="B84" s="60" t="s">
        <v>110</v>
      </c>
      <c r="C84" s="60" t="s">
        <v>108</v>
      </c>
      <c r="D84" s="60" t="s">
        <v>207</v>
      </c>
      <c r="E84" s="52">
        <v>1</v>
      </c>
      <c r="F84" s="53" t="s">
        <v>235</v>
      </c>
      <c r="G84" s="54" t="s">
        <v>729</v>
      </c>
      <c r="H84" s="54" t="s">
        <v>729</v>
      </c>
      <c r="I84" s="55" t="s">
        <v>1362</v>
      </c>
      <c r="J84" s="56" t="s">
        <v>1363</v>
      </c>
      <c r="K84" s="56" t="s">
        <v>1364</v>
      </c>
      <c r="L84" s="56" t="s">
        <v>246</v>
      </c>
      <c r="M84" s="56" t="s">
        <v>247</v>
      </c>
      <c r="N84" s="56" t="s">
        <v>248</v>
      </c>
      <c r="O84" s="57">
        <v>4756114.1100000003</v>
      </c>
      <c r="P84" s="57">
        <v>1586664.58</v>
      </c>
      <c r="Q84" s="57">
        <v>54480.87</v>
      </c>
      <c r="R84" s="57">
        <v>441805.41</v>
      </c>
      <c r="S84" s="58" t="s">
        <v>1395</v>
      </c>
      <c r="T84" s="57">
        <v>5955454.1500000004</v>
      </c>
      <c r="U84" s="56" t="s">
        <v>716</v>
      </c>
      <c r="V84" s="54" t="s">
        <v>1674</v>
      </c>
      <c r="W84" s="9">
        <f t="shared" si="4"/>
        <v>1572</v>
      </c>
    </row>
    <row r="85" spans="1:23" s="10" customFormat="1" ht="125.25" customHeight="1">
      <c r="A85" s="8">
        <v>6</v>
      </c>
      <c r="B85" s="60" t="s">
        <v>110</v>
      </c>
      <c r="C85" s="60" t="s">
        <v>108</v>
      </c>
      <c r="D85" s="60" t="s">
        <v>207</v>
      </c>
      <c r="E85" s="52">
        <v>1</v>
      </c>
      <c r="F85" s="53" t="s">
        <v>918</v>
      </c>
      <c r="G85" s="54" t="s">
        <v>919</v>
      </c>
      <c r="H85" s="54" t="s">
        <v>919</v>
      </c>
      <c r="I85" s="55" t="s">
        <v>920</v>
      </c>
      <c r="J85" s="56" t="s">
        <v>145</v>
      </c>
      <c r="K85" s="56" t="s">
        <v>943</v>
      </c>
      <c r="L85" s="56" t="s">
        <v>246</v>
      </c>
      <c r="M85" s="56" t="s">
        <v>698</v>
      </c>
      <c r="N85" s="56" t="s">
        <v>370</v>
      </c>
      <c r="O85" s="57">
        <v>955396428.20000005</v>
      </c>
      <c r="P85" s="57">
        <v>4007950.49</v>
      </c>
      <c r="Q85" s="57">
        <v>18837328.420000002</v>
      </c>
      <c r="R85" s="57">
        <v>50904864.969999999</v>
      </c>
      <c r="S85" s="58" t="s">
        <v>1138</v>
      </c>
      <c r="T85" s="57">
        <v>927336842.13999999</v>
      </c>
      <c r="U85" s="56" t="s">
        <v>249</v>
      </c>
      <c r="V85" s="54" t="s">
        <v>1077</v>
      </c>
      <c r="W85" s="9">
        <f t="shared" si="4"/>
        <v>1320</v>
      </c>
    </row>
    <row r="86" spans="1:23" s="10" customFormat="1" ht="125.25" customHeight="1">
      <c r="A86" s="8">
        <v>6</v>
      </c>
      <c r="B86" s="60" t="s">
        <v>110</v>
      </c>
      <c r="C86" s="60" t="s">
        <v>108</v>
      </c>
      <c r="D86" s="60" t="s">
        <v>207</v>
      </c>
      <c r="E86" s="52">
        <v>1</v>
      </c>
      <c r="F86" s="53" t="s">
        <v>918</v>
      </c>
      <c r="G86" s="54" t="s">
        <v>919</v>
      </c>
      <c r="H86" s="54" t="s">
        <v>919</v>
      </c>
      <c r="I86" s="55" t="s">
        <v>921</v>
      </c>
      <c r="J86" s="56" t="s">
        <v>205</v>
      </c>
      <c r="K86" s="56" t="s">
        <v>944</v>
      </c>
      <c r="L86" s="56" t="s">
        <v>246</v>
      </c>
      <c r="M86" s="56" t="s">
        <v>698</v>
      </c>
      <c r="N86" s="56" t="s">
        <v>835</v>
      </c>
      <c r="O86" s="57">
        <v>6981126.4299999997</v>
      </c>
      <c r="P86" s="57">
        <v>0</v>
      </c>
      <c r="Q86" s="57">
        <v>128728.87</v>
      </c>
      <c r="R86" s="57">
        <v>2243023.88</v>
      </c>
      <c r="S86" s="58" t="s">
        <v>1139</v>
      </c>
      <c r="T86" s="57">
        <v>4866831.42</v>
      </c>
      <c r="U86" s="56" t="s">
        <v>249</v>
      </c>
      <c r="V86" s="54" t="s">
        <v>1538</v>
      </c>
      <c r="W86" s="9">
        <f t="shared" si="4"/>
        <v>1321</v>
      </c>
    </row>
    <row r="87" spans="1:23" s="10" customFormat="1" ht="198.75" customHeight="1">
      <c r="A87" s="8">
        <v>6</v>
      </c>
      <c r="B87" s="60" t="s">
        <v>110</v>
      </c>
      <c r="C87" s="60" t="s">
        <v>108</v>
      </c>
      <c r="D87" s="60" t="s">
        <v>207</v>
      </c>
      <c r="E87" s="52">
        <v>1</v>
      </c>
      <c r="F87" s="53" t="s">
        <v>435</v>
      </c>
      <c r="G87" s="54" t="s">
        <v>436</v>
      </c>
      <c r="H87" s="54" t="s">
        <v>436</v>
      </c>
      <c r="I87" s="55" t="s">
        <v>626</v>
      </c>
      <c r="J87" s="56" t="s">
        <v>17</v>
      </c>
      <c r="K87" s="56" t="s">
        <v>523</v>
      </c>
      <c r="L87" s="56" t="s">
        <v>246</v>
      </c>
      <c r="M87" s="56" t="s">
        <v>247</v>
      </c>
      <c r="N87" s="56" t="s">
        <v>248</v>
      </c>
      <c r="O87" s="57">
        <v>592047213.26999998</v>
      </c>
      <c r="P87" s="57">
        <v>879915.16</v>
      </c>
      <c r="Q87" s="57">
        <v>15403570.4</v>
      </c>
      <c r="R87" s="57">
        <v>2417236.36</v>
      </c>
      <c r="S87" s="58" t="s">
        <v>1675</v>
      </c>
      <c r="T87" s="57">
        <v>605913462.47000003</v>
      </c>
      <c r="U87" s="56" t="s">
        <v>249</v>
      </c>
      <c r="V87" s="54" t="s">
        <v>1676</v>
      </c>
      <c r="W87" s="9">
        <f t="shared" si="4"/>
        <v>1129</v>
      </c>
    </row>
    <row r="88" spans="1:23" s="10" customFormat="1" ht="302.25" customHeight="1">
      <c r="A88" s="8">
        <v>6</v>
      </c>
      <c r="B88" s="60" t="s">
        <v>110</v>
      </c>
      <c r="C88" s="60" t="s">
        <v>108</v>
      </c>
      <c r="D88" s="60" t="s">
        <v>207</v>
      </c>
      <c r="E88" s="52">
        <v>1</v>
      </c>
      <c r="F88" s="53" t="s">
        <v>435</v>
      </c>
      <c r="G88" s="54" t="s">
        <v>436</v>
      </c>
      <c r="H88" s="54" t="s">
        <v>436</v>
      </c>
      <c r="I88" s="55" t="s">
        <v>627</v>
      </c>
      <c r="J88" s="56" t="s">
        <v>628</v>
      </c>
      <c r="K88" s="56" t="s">
        <v>524</v>
      </c>
      <c r="L88" s="56" t="s">
        <v>246</v>
      </c>
      <c r="M88" s="56" t="s">
        <v>247</v>
      </c>
      <c r="N88" s="56" t="s">
        <v>370</v>
      </c>
      <c r="O88" s="57">
        <v>16978309416.02</v>
      </c>
      <c r="P88" s="57">
        <v>1151793698.8800001</v>
      </c>
      <c r="Q88" s="57">
        <v>582356348.20000005</v>
      </c>
      <c r="R88" s="57">
        <v>2586139699.4099998</v>
      </c>
      <c r="S88" s="58" t="s">
        <v>1677</v>
      </c>
      <c r="T88" s="57">
        <v>16126319763.690001</v>
      </c>
      <c r="U88" s="56" t="s">
        <v>716</v>
      </c>
      <c r="V88" s="54" t="s">
        <v>1678</v>
      </c>
      <c r="W88" s="9">
        <f t="shared" si="4"/>
        <v>1339</v>
      </c>
    </row>
    <row r="89" spans="1:23" s="10" customFormat="1" ht="125.25" customHeight="1">
      <c r="A89" s="8">
        <v>6</v>
      </c>
      <c r="B89" s="60" t="s">
        <v>110</v>
      </c>
      <c r="C89" s="60" t="s">
        <v>108</v>
      </c>
      <c r="D89" s="60" t="s">
        <v>207</v>
      </c>
      <c r="E89" s="52">
        <v>1</v>
      </c>
      <c r="F89" s="53" t="s">
        <v>435</v>
      </c>
      <c r="G89" s="54" t="s">
        <v>436</v>
      </c>
      <c r="H89" s="54" t="s">
        <v>436</v>
      </c>
      <c r="I89" s="55" t="s">
        <v>629</v>
      </c>
      <c r="J89" s="56" t="s">
        <v>90</v>
      </c>
      <c r="K89" s="56" t="s">
        <v>391</v>
      </c>
      <c r="L89" s="56" t="s">
        <v>743</v>
      </c>
      <c r="M89" s="56" t="s">
        <v>905</v>
      </c>
      <c r="N89" s="56" t="s">
        <v>370</v>
      </c>
      <c r="O89" s="57">
        <v>54860403.25</v>
      </c>
      <c r="P89" s="57">
        <v>717046.77</v>
      </c>
      <c r="Q89" s="57">
        <v>1861207.62</v>
      </c>
      <c r="R89" s="57">
        <v>2523032.52</v>
      </c>
      <c r="S89" s="58" t="s">
        <v>1539</v>
      </c>
      <c r="T89" s="57">
        <v>54915625.119999997</v>
      </c>
      <c r="U89" s="56" t="s">
        <v>249</v>
      </c>
      <c r="V89" s="54" t="s">
        <v>1339</v>
      </c>
      <c r="W89" s="9">
        <f t="shared" si="4"/>
        <v>1446</v>
      </c>
    </row>
    <row r="90" spans="1:23" s="10" customFormat="1" ht="147.75" customHeight="1">
      <c r="A90" s="8">
        <v>6</v>
      </c>
      <c r="B90" s="60" t="s">
        <v>110</v>
      </c>
      <c r="C90" s="60" t="s">
        <v>108</v>
      </c>
      <c r="D90" s="60" t="s">
        <v>207</v>
      </c>
      <c r="E90" s="52">
        <v>1</v>
      </c>
      <c r="F90" s="53" t="s">
        <v>435</v>
      </c>
      <c r="G90" s="54" t="s">
        <v>436</v>
      </c>
      <c r="H90" s="54" t="s">
        <v>436</v>
      </c>
      <c r="I90" s="55" t="s">
        <v>630</v>
      </c>
      <c r="J90" s="56" t="s">
        <v>206</v>
      </c>
      <c r="K90" s="56" t="s">
        <v>392</v>
      </c>
      <c r="L90" s="56" t="s">
        <v>743</v>
      </c>
      <c r="M90" s="56" t="s">
        <v>905</v>
      </c>
      <c r="N90" s="56" t="s">
        <v>370</v>
      </c>
      <c r="O90" s="57">
        <v>48067209.200000003</v>
      </c>
      <c r="P90" s="57">
        <v>18054740.550000001</v>
      </c>
      <c r="Q90" s="57">
        <v>1300791.3500000001</v>
      </c>
      <c r="R90" s="57">
        <v>11759160.67</v>
      </c>
      <c r="S90" s="58" t="s">
        <v>1140</v>
      </c>
      <c r="T90" s="57">
        <v>55663580.43</v>
      </c>
      <c r="U90" s="56" t="s">
        <v>249</v>
      </c>
      <c r="V90" s="54" t="s">
        <v>1679</v>
      </c>
      <c r="W90" s="9">
        <f t="shared" si="4"/>
        <v>1449</v>
      </c>
    </row>
    <row r="91" spans="1:23" s="10" customFormat="1" ht="120.75" customHeight="1">
      <c r="A91" s="8">
        <v>6</v>
      </c>
      <c r="B91" s="60" t="s">
        <v>110</v>
      </c>
      <c r="C91" s="60" t="s">
        <v>108</v>
      </c>
      <c r="D91" s="60" t="s">
        <v>207</v>
      </c>
      <c r="E91" s="52">
        <v>1</v>
      </c>
      <c r="F91" s="53" t="s">
        <v>435</v>
      </c>
      <c r="G91" s="54" t="s">
        <v>436</v>
      </c>
      <c r="H91" s="54" t="s">
        <v>729</v>
      </c>
      <c r="I91" s="55" t="s">
        <v>631</v>
      </c>
      <c r="J91" s="56" t="s">
        <v>632</v>
      </c>
      <c r="K91" s="56" t="s">
        <v>525</v>
      </c>
      <c r="L91" s="56" t="s">
        <v>743</v>
      </c>
      <c r="M91" s="56" t="s">
        <v>393</v>
      </c>
      <c r="N91" s="56" t="s">
        <v>370</v>
      </c>
      <c r="O91" s="57">
        <v>201968066.25999999</v>
      </c>
      <c r="P91" s="57">
        <v>38392.79</v>
      </c>
      <c r="Q91" s="57">
        <v>5403364.4800000004</v>
      </c>
      <c r="R91" s="57">
        <v>41464054.159999996</v>
      </c>
      <c r="S91" s="58" t="s">
        <v>1540</v>
      </c>
      <c r="T91" s="57">
        <v>165945769.37</v>
      </c>
      <c r="U91" s="56" t="s">
        <v>249</v>
      </c>
      <c r="V91" s="54" t="s">
        <v>1541</v>
      </c>
      <c r="W91" s="9">
        <f t="shared" si="4"/>
        <v>1450</v>
      </c>
    </row>
    <row r="92" spans="1:23" s="29" customFormat="1" ht="11.25" outlineLevel="2">
      <c r="A92" s="27"/>
      <c r="B92" s="68" t="s">
        <v>299</v>
      </c>
      <c r="C92" s="69"/>
      <c r="D92" s="69"/>
      <c r="E92" s="46">
        <f>SUBTOTAL(9,E93:E93)</f>
        <v>1</v>
      </c>
      <c r="F92" s="47"/>
      <c r="G92" s="47"/>
      <c r="H92" s="47"/>
      <c r="I92" s="48"/>
      <c r="J92" s="47"/>
      <c r="K92" s="47"/>
      <c r="L92" s="47"/>
      <c r="M92" s="47"/>
      <c r="N92" s="47"/>
      <c r="O92" s="49"/>
      <c r="P92" s="49"/>
      <c r="Q92" s="49"/>
      <c r="R92" s="49"/>
      <c r="S92" s="47"/>
      <c r="T92" s="49"/>
      <c r="U92" s="47"/>
      <c r="V92" s="50"/>
      <c r="W92" s="28"/>
    </row>
    <row r="93" spans="1:23" s="10" customFormat="1" ht="216.75" customHeight="1">
      <c r="A93" s="8">
        <v>6</v>
      </c>
      <c r="B93" s="60" t="s">
        <v>110</v>
      </c>
      <c r="C93" s="60" t="s">
        <v>108</v>
      </c>
      <c r="D93" s="60" t="s">
        <v>562</v>
      </c>
      <c r="E93" s="52">
        <v>1</v>
      </c>
      <c r="F93" s="53" t="s">
        <v>711</v>
      </c>
      <c r="G93" s="54" t="s">
        <v>56</v>
      </c>
      <c r="H93" s="54" t="s">
        <v>63</v>
      </c>
      <c r="I93" s="55" t="s">
        <v>57</v>
      </c>
      <c r="J93" s="56" t="s">
        <v>58</v>
      </c>
      <c r="K93" s="56" t="s">
        <v>11</v>
      </c>
      <c r="L93" s="56" t="s">
        <v>246</v>
      </c>
      <c r="M93" s="56" t="s">
        <v>715</v>
      </c>
      <c r="N93" s="56" t="s">
        <v>248</v>
      </c>
      <c r="O93" s="57">
        <v>0</v>
      </c>
      <c r="P93" s="57">
        <v>0</v>
      </c>
      <c r="Q93" s="57">
        <v>0</v>
      </c>
      <c r="R93" s="57">
        <v>0</v>
      </c>
      <c r="S93" s="58" t="s">
        <v>1141</v>
      </c>
      <c r="T93" s="57">
        <v>0</v>
      </c>
      <c r="U93" s="56" t="s">
        <v>249</v>
      </c>
      <c r="V93" s="54" t="s">
        <v>1078</v>
      </c>
      <c r="W93" s="9">
        <f t="shared" ref="W93" si="5">IF(OR(LEFT(I93)="7",LEFT(I93,1)="8"),VALUE(RIGHT(I93,3)),VALUE(RIGHT(I93,4)))</f>
        <v>55</v>
      </c>
    </row>
    <row r="94" spans="1:23" s="29" customFormat="1" ht="11.25" outlineLevel="2">
      <c r="A94" s="27"/>
      <c r="B94" s="68" t="s">
        <v>301</v>
      </c>
      <c r="C94" s="69"/>
      <c r="D94" s="69"/>
      <c r="E94" s="46">
        <f>SUBTOTAL(9,E95:E109)</f>
        <v>14</v>
      </c>
      <c r="F94" s="47"/>
      <c r="G94" s="47"/>
      <c r="H94" s="47"/>
      <c r="I94" s="48"/>
      <c r="J94" s="47"/>
      <c r="K94" s="47"/>
      <c r="L94" s="47"/>
      <c r="M94" s="47"/>
      <c r="N94" s="47"/>
      <c r="O94" s="49"/>
      <c r="P94" s="49"/>
      <c r="Q94" s="49"/>
      <c r="R94" s="49"/>
      <c r="S94" s="47"/>
      <c r="T94" s="49"/>
      <c r="U94" s="47"/>
      <c r="V94" s="50"/>
      <c r="W94" s="28"/>
    </row>
    <row r="95" spans="1:23" s="10" customFormat="1" ht="120.75" customHeight="1">
      <c r="A95" s="8">
        <v>6</v>
      </c>
      <c r="B95" s="60" t="s">
        <v>110</v>
      </c>
      <c r="C95" s="60" t="s">
        <v>108</v>
      </c>
      <c r="D95" s="60" t="s">
        <v>836</v>
      </c>
      <c r="E95" s="52">
        <v>1</v>
      </c>
      <c r="F95" s="53">
        <v>715</v>
      </c>
      <c r="G95" s="54" t="s">
        <v>1258</v>
      </c>
      <c r="H95" s="54" t="s">
        <v>448</v>
      </c>
      <c r="I95" s="55">
        <v>20050671501393</v>
      </c>
      <c r="J95" s="56" t="s">
        <v>449</v>
      </c>
      <c r="K95" s="56" t="s">
        <v>923</v>
      </c>
      <c r="L95" s="56" t="s">
        <v>246</v>
      </c>
      <c r="M95" s="56" t="s">
        <v>247</v>
      </c>
      <c r="N95" s="56" t="s">
        <v>248</v>
      </c>
      <c r="O95" s="57">
        <v>5152934.87</v>
      </c>
      <c r="P95" s="57">
        <v>58000</v>
      </c>
      <c r="Q95" s="57">
        <v>0</v>
      </c>
      <c r="R95" s="57">
        <v>5205817.3499999996</v>
      </c>
      <c r="S95" s="58" t="s">
        <v>1680</v>
      </c>
      <c r="T95" s="57">
        <v>5117.5200000000004</v>
      </c>
      <c r="U95" s="56" t="s">
        <v>249</v>
      </c>
      <c r="V95" s="54" t="s">
        <v>1681</v>
      </c>
      <c r="W95" s="9">
        <f t="shared" ref="W95:W108" si="6">IF(OR(LEFT(I95)="7",LEFT(I95,1)="8"),VALUE(RIGHT(I95,3)),VALUE(RIGHT(I95,4)))</f>
        <v>1393</v>
      </c>
    </row>
    <row r="96" spans="1:23" s="10" customFormat="1" ht="214.5" customHeight="1">
      <c r="A96" s="8">
        <v>6</v>
      </c>
      <c r="B96" s="60" t="s">
        <v>110</v>
      </c>
      <c r="C96" s="60" t="s">
        <v>108</v>
      </c>
      <c r="D96" s="60" t="s">
        <v>836</v>
      </c>
      <c r="E96" s="52">
        <v>1</v>
      </c>
      <c r="F96" s="53" t="s">
        <v>711</v>
      </c>
      <c r="G96" s="54" t="s">
        <v>56</v>
      </c>
      <c r="H96" s="54" t="s">
        <v>843</v>
      </c>
      <c r="I96" s="55" t="s">
        <v>59</v>
      </c>
      <c r="J96" s="56" t="s">
        <v>60</v>
      </c>
      <c r="K96" s="56" t="s">
        <v>924</v>
      </c>
      <c r="L96" s="56" t="s">
        <v>246</v>
      </c>
      <c r="M96" s="56" t="s">
        <v>715</v>
      </c>
      <c r="N96" s="56" t="s">
        <v>248</v>
      </c>
      <c r="O96" s="57">
        <v>224775.64</v>
      </c>
      <c r="P96" s="57">
        <v>0</v>
      </c>
      <c r="Q96" s="57">
        <v>4552.3100000000004</v>
      </c>
      <c r="R96" s="57">
        <v>911.82</v>
      </c>
      <c r="S96" s="58" t="s">
        <v>1142</v>
      </c>
      <c r="T96" s="57">
        <v>228416.13</v>
      </c>
      <c r="U96" s="56" t="s">
        <v>249</v>
      </c>
      <c r="V96" s="54" t="s">
        <v>1682</v>
      </c>
      <c r="W96" s="9">
        <f t="shared" si="6"/>
        <v>192</v>
      </c>
    </row>
    <row r="97" spans="1:23" s="10" customFormat="1" ht="222.75" customHeight="1">
      <c r="A97" s="8">
        <v>6</v>
      </c>
      <c r="B97" s="60" t="s">
        <v>110</v>
      </c>
      <c r="C97" s="60" t="s">
        <v>108</v>
      </c>
      <c r="D97" s="60" t="s">
        <v>836</v>
      </c>
      <c r="E97" s="52">
        <v>1</v>
      </c>
      <c r="F97" s="53" t="s">
        <v>146</v>
      </c>
      <c r="G97" s="54" t="s">
        <v>147</v>
      </c>
      <c r="H97" s="54" t="s">
        <v>148</v>
      </c>
      <c r="I97" s="55" t="s">
        <v>149</v>
      </c>
      <c r="J97" s="56" t="s">
        <v>150</v>
      </c>
      <c r="K97" s="56" t="s">
        <v>925</v>
      </c>
      <c r="L97" s="56" t="s">
        <v>743</v>
      </c>
      <c r="M97" s="56" t="s">
        <v>848</v>
      </c>
      <c r="N97" s="56" t="s">
        <v>248</v>
      </c>
      <c r="O97" s="57">
        <v>295951280.44</v>
      </c>
      <c r="P97" s="57">
        <v>0</v>
      </c>
      <c r="Q97" s="57">
        <v>101619.04</v>
      </c>
      <c r="R97" s="57">
        <v>5987678.7000000002</v>
      </c>
      <c r="S97" s="58" t="s">
        <v>1326</v>
      </c>
      <c r="T97" s="57">
        <v>817659316</v>
      </c>
      <c r="U97" s="56" t="s">
        <v>716</v>
      </c>
      <c r="V97" s="54" t="s">
        <v>1340</v>
      </c>
      <c r="W97" s="9">
        <f t="shared" si="6"/>
        <v>1473</v>
      </c>
    </row>
    <row r="98" spans="1:23" s="10" customFormat="1" ht="275.25" customHeight="1">
      <c r="A98" s="8">
        <v>6</v>
      </c>
      <c r="B98" s="60" t="s">
        <v>110</v>
      </c>
      <c r="C98" s="60" t="s">
        <v>108</v>
      </c>
      <c r="D98" s="60" t="s">
        <v>836</v>
      </c>
      <c r="E98" s="52">
        <v>1</v>
      </c>
      <c r="F98" s="53" t="s">
        <v>146</v>
      </c>
      <c r="G98" s="54" t="s">
        <v>147</v>
      </c>
      <c r="H98" s="54" t="s">
        <v>926</v>
      </c>
      <c r="I98" s="55" t="s">
        <v>927</v>
      </c>
      <c r="J98" s="56" t="s">
        <v>928</v>
      </c>
      <c r="K98" s="56" t="s">
        <v>929</v>
      </c>
      <c r="L98" s="56" t="s">
        <v>743</v>
      </c>
      <c r="M98" s="56" t="s">
        <v>848</v>
      </c>
      <c r="N98" s="56" t="s">
        <v>248</v>
      </c>
      <c r="O98" s="57">
        <v>99149808.260000005</v>
      </c>
      <c r="P98" s="57">
        <v>0</v>
      </c>
      <c r="Q98" s="57">
        <v>90351.8</v>
      </c>
      <c r="R98" s="57">
        <v>1092561.4099999999</v>
      </c>
      <c r="S98" s="58" t="s">
        <v>1396</v>
      </c>
      <c r="T98" s="57">
        <v>13897960</v>
      </c>
      <c r="U98" s="56" t="s">
        <v>716</v>
      </c>
      <c r="V98" s="54" t="s">
        <v>1683</v>
      </c>
      <c r="W98" s="9">
        <f t="shared" si="6"/>
        <v>1505</v>
      </c>
    </row>
    <row r="99" spans="1:23" s="10" customFormat="1" ht="171.75" customHeight="1">
      <c r="A99" s="8">
        <v>6</v>
      </c>
      <c r="B99" s="60" t="s">
        <v>110</v>
      </c>
      <c r="C99" s="60" t="s">
        <v>108</v>
      </c>
      <c r="D99" s="60" t="s">
        <v>836</v>
      </c>
      <c r="E99" s="52">
        <v>1</v>
      </c>
      <c r="F99" s="53" t="s">
        <v>146</v>
      </c>
      <c r="G99" s="54" t="s">
        <v>147</v>
      </c>
      <c r="H99" s="54" t="s">
        <v>993</v>
      </c>
      <c r="I99" s="55" t="s">
        <v>994</v>
      </c>
      <c r="J99" s="56" t="s">
        <v>995</v>
      </c>
      <c r="K99" s="56" t="s">
        <v>996</v>
      </c>
      <c r="L99" s="56" t="s">
        <v>743</v>
      </c>
      <c r="M99" s="56" t="s">
        <v>997</v>
      </c>
      <c r="N99" s="56" t="s">
        <v>248</v>
      </c>
      <c r="O99" s="57">
        <v>554077</v>
      </c>
      <c r="P99" s="57">
        <v>379795.4</v>
      </c>
      <c r="Q99" s="57">
        <v>15356.25</v>
      </c>
      <c r="R99" s="57">
        <v>521069.13</v>
      </c>
      <c r="S99" s="58" t="s">
        <v>1365</v>
      </c>
      <c r="T99" s="57">
        <v>85258649</v>
      </c>
      <c r="U99" s="56" t="s">
        <v>716</v>
      </c>
      <c r="V99" s="54" t="s">
        <v>1684</v>
      </c>
      <c r="W99" s="9">
        <f t="shared" si="6"/>
        <v>1535</v>
      </c>
    </row>
    <row r="100" spans="1:23" s="10" customFormat="1" ht="220.5" customHeight="1">
      <c r="A100" s="8">
        <v>6</v>
      </c>
      <c r="B100" s="60" t="s">
        <v>110</v>
      </c>
      <c r="C100" s="60" t="s">
        <v>108</v>
      </c>
      <c r="D100" s="60" t="s">
        <v>836</v>
      </c>
      <c r="E100" s="52">
        <v>1</v>
      </c>
      <c r="F100" s="53" t="s">
        <v>146</v>
      </c>
      <c r="G100" s="54" t="s">
        <v>147</v>
      </c>
      <c r="H100" s="54" t="s">
        <v>1057</v>
      </c>
      <c r="I100" s="55" t="s">
        <v>1058</v>
      </c>
      <c r="J100" s="56" t="s">
        <v>1059</v>
      </c>
      <c r="K100" s="56" t="s">
        <v>1060</v>
      </c>
      <c r="L100" s="56" t="s">
        <v>743</v>
      </c>
      <c r="M100" s="56" t="s">
        <v>997</v>
      </c>
      <c r="N100" s="56" t="s">
        <v>248</v>
      </c>
      <c r="O100" s="57">
        <v>68741235.390000001</v>
      </c>
      <c r="P100" s="57">
        <v>2369316.65</v>
      </c>
      <c r="Q100" s="57">
        <v>105325.59</v>
      </c>
      <c r="R100" s="57">
        <v>66938736.200000003</v>
      </c>
      <c r="S100" s="58" t="s">
        <v>1366</v>
      </c>
      <c r="T100" s="57">
        <v>1002180906</v>
      </c>
      <c r="U100" s="56" t="s">
        <v>716</v>
      </c>
      <c r="V100" s="54" t="s">
        <v>1685</v>
      </c>
      <c r="W100" s="9">
        <f t="shared" si="6"/>
        <v>1546</v>
      </c>
    </row>
    <row r="101" spans="1:23" s="10" customFormat="1" ht="173.25" customHeight="1">
      <c r="A101" s="8">
        <v>6</v>
      </c>
      <c r="B101" s="60" t="s">
        <v>110</v>
      </c>
      <c r="C101" s="60" t="s">
        <v>108</v>
      </c>
      <c r="D101" s="60" t="s">
        <v>836</v>
      </c>
      <c r="E101" s="52">
        <v>1</v>
      </c>
      <c r="F101" s="53" t="s">
        <v>146</v>
      </c>
      <c r="G101" s="54" t="s">
        <v>147</v>
      </c>
      <c r="H101" s="54" t="s">
        <v>1143</v>
      </c>
      <c r="I101" s="55" t="s">
        <v>1144</v>
      </c>
      <c r="J101" s="56" t="s">
        <v>1145</v>
      </c>
      <c r="K101" s="56" t="s">
        <v>1146</v>
      </c>
      <c r="L101" s="56" t="s">
        <v>743</v>
      </c>
      <c r="M101" s="56" t="s">
        <v>1147</v>
      </c>
      <c r="N101" s="56" t="s">
        <v>248</v>
      </c>
      <c r="O101" s="57">
        <v>113217.43</v>
      </c>
      <c r="P101" s="57">
        <v>1123219.8400000001</v>
      </c>
      <c r="Q101" s="57">
        <v>11793.91</v>
      </c>
      <c r="R101" s="57">
        <v>665673.1</v>
      </c>
      <c r="S101" s="58" t="s">
        <v>1367</v>
      </c>
      <c r="T101" s="57">
        <v>582558.07999999996</v>
      </c>
      <c r="U101" s="56" t="s">
        <v>249</v>
      </c>
      <c r="V101" s="54" t="s">
        <v>1368</v>
      </c>
      <c r="W101" s="9">
        <f t="shared" si="6"/>
        <v>1552</v>
      </c>
    </row>
    <row r="102" spans="1:23" s="10" customFormat="1" ht="192" customHeight="1">
      <c r="A102" s="8">
        <v>6</v>
      </c>
      <c r="B102" s="60" t="s">
        <v>110</v>
      </c>
      <c r="C102" s="60" t="s">
        <v>108</v>
      </c>
      <c r="D102" s="60" t="s">
        <v>836</v>
      </c>
      <c r="E102" s="52">
        <v>1</v>
      </c>
      <c r="F102" s="53" t="s">
        <v>146</v>
      </c>
      <c r="G102" s="54" t="s">
        <v>147</v>
      </c>
      <c r="H102" s="54" t="s">
        <v>148</v>
      </c>
      <c r="I102" s="55" t="s">
        <v>1259</v>
      </c>
      <c r="J102" s="56" t="s">
        <v>1260</v>
      </c>
      <c r="K102" s="56" t="s">
        <v>1261</v>
      </c>
      <c r="L102" s="56" t="s">
        <v>743</v>
      </c>
      <c r="M102" s="56" t="s">
        <v>997</v>
      </c>
      <c r="N102" s="56" t="s">
        <v>248</v>
      </c>
      <c r="O102" s="57">
        <v>1530234.07</v>
      </c>
      <c r="P102" s="57">
        <v>750060.64</v>
      </c>
      <c r="Q102" s="57">
        <v>18380.599999999999</v>
      </c>
      <c r="R102" s="57">
        <v>1875597.25</v>
      </c>
      <c r="S102" s="58" t="s">
        <v>1369</v>
      </c>
      <c r="T102" s="57">
        <v>547509312</v>
      </c>
      <c r="U102" s="56" t="s">
        <v>716</v>
      </c>
      <c r="V102" s="54" t="s">
        <v>1686</v>
      </c>
      <c r="W102" s="9">
        <f t="shared" si="6"/>
        <v>1562</v>
      </c>
    </row>
    <row r="103" spans="1:23" s="10" customFormat="1" ht="130.5" customHeight="1">
      <c r="A103" s="8">
        <v>6</v>
      </c>
      <c r="B103" s="60" t="s">
        <v>110</v>
      </c>
      <c r="C103" s="60" t="s">
        <v>108</v>
      </c>
      <c r="D103" s="60" t="s">
        <v>836</v>
      </c>
      <c r="E103" s="52">
        <v>1</v>
      </c>
      <c r="F103" s="53" t="s">
        <v>146</v>
      </c>
      <c r="G103" s="54" t="s">
        <v>147</v>
      </c>
      <c r="H103" s="54" t="s">
        <v>1318</v>
      </c>
      <c r="I103" s="55" t="s">
        <v>1319</v>
      </c>
      <c r="J103" s="56" t="s">
        <v>1320</v>
      </c>
      <c r="K103" s="56" t="s">
        <v>1321</v>
      </c>
      <c r="L103" s="56" t="s">
        <v>743</v>
      </c>
      <c r="M103" s="56" t="s">
        <v>997</v>
      </c>
      <c r="N103" s="56" t="s">
        <v>248</v>
      </c>
      <c r="O103" s="57">
        <v>2479333.31</v>
      </c>
      <c r="P103" s="57">
        <v>13000</v>
      </c>
      <c r="Q103" s="57">
        <v>48514.93</v>
      </c>
      <c r="R103" s="57">
        <v>257642.87</v>
      </c>
      <c r="S103" s="58" t="s">
        <v>1370</v>
      </c>
      <c r="T103" s="57">
        <v>2283205.37</v>
      </c>
      <c r="U103" s="56" t="s">
        <v>249</v>
      </c>
      <c r="V103" s="54" t="s">
        <v>1687</v>
      </c>
      <c r="W103" s="9">
        <f t="shared" si="6"/>
        <v>1568</v>
      </c>
    </row>
    <row r="104" spans="1:23" s="10" customFormat="1" ht="175.5" customHeight="1">
      <c r="A104" s="8">
        <v>6</v>
      </c>
      <c r="B104" s="60" t="s">
        <v>110</v>
      </c>
      <c r="C104" s="60" t="s">
        <v>108</v>
      </c>
      <c r="D104" s="60" t="s">
        <v>836</v>
      </c>
      <c r="E104" s="52">
        <v>1</v>
      </c>
      <c r="F104" s="53" t="s">
        <v>146</v>
      </c>
      <c r="G104" s="54" t="s">
        <v>147</v>
      </c>
      <c r="H104" s="54" t="s">
        <v>1143</v>
      </c>
      <c r="I104" s="55" t="s">
        <v>1480</v>
      </c>
      <c r="J104" s="56" t="s">
        <v>1481</v>
      </c>
      <c r="K104" s="56" t="s">
        <v>1482</v>
      </c>
      <c r="L104" s="56" t="s">
        <v>743</v>
      </c>
      <c r="M104" s="56" t="s">
        <v>1483</v>
      </c>
      <c r="N104" s="56" t="s">
        <v>248</v>
      </c>
      <c r="O104" s="57">
        <v>0</v>
      </c>
      <c r="P104" s="57">
        <v>3003001</v>
      </c>
      <c r="Q104" s="57">
        <v>58418.17</v>
      </c>
      <c r="R104" s="57">
        <v>454126</v>
      </c>
      <c r="S104" s="58" t="s">
        <v>1688</v>
      </c>
      <c r="T104" s="57">
        <v>2607293.17</v>
      </c>
      <c r="U104" s="56" t="s">
        <v>249</v>
      </c>
      <c r="V104" s="54" t="s">
        <v>1689</v>
      </c>
      <c r="W104" s="9">
        <f t="shared" si="6"/>
        <v>1585</v>
      </c>
    </row>
    <row r="105" spans="1:23" s="10" customFormat="1" ht="188.25" customHeight="1">
      <c r="A105" s="8">
        <v>6</v>
      </c>
      <c r="B105" s="60" t="s">
        <v>110</v>
      </c>
      <c r="C105" s="60" t="s">
        <v>108</v>
      </c>
      <c r="D105" s="60" t="s">
        <v>836</v>
      </c>
      <c r="E105" s="52">
        <v>1</v>
      </c>
      <c r="F105" s="53" t="s">
        <v>918</v>
      </c>
      <c r="G105" s="54" t="s">
        <v>919</v>
      </c>
      <c r="H105" s="54" t="s">
        <v>543</v>
      </c>
      <c r="I105" s="55" t="s">
        <v>434</v>
      </c>
      <c r="J105" s="56" t="s">
        <v>230</v>
      </c>
      <c r="K105" s="56" t="s">
        <v>542</v>
      </c>
      <c r="L105" s="56" t="s">
        <v>246</v>
      </c>
      <c r="M105" s="56" t="s">
        <v>698</v>
      </c>
      <c r="N105" s="56" t="s">
        <v>248</v>
      </c>
      <c r="O105" s="57">
        <v>0</v>
      </c>
      <c r="P105" s="57">
        <v>1715582.95</v>
      </c>
      <c r="Q105" s="57">
        <v>28654.15</v>
      </c>
      <c r="R105" s="57">
        <v>-274493.27</v>
      </c>
      <c r="S105" s="58" t="s">
        <v>1690</v>
      </c>
      <c r="T105" s="57">
        <v>2018730.37</v>
      </c>
      <c r="U105" s="56" t="s">
        <v>249</v>
      </c>
      <c r="V105" s="54" t="s">
        <v>1484</v>
      </c>
      <c r="W105" s="9">
        <f t="shared" si="6"/>
        <v>1389</v>
      </c>
    </row>
    <row r="106" spans="1:23" s="10" customFormat="1" ht="188.25" customHeight="1">
      <c r="A106" s="8">
        <v>6</v>
      </c>
      <c r="B106" s="60" t="s">
        <v>110</v>
      </c>
      <c r="C106" s="60" t="s">
        <v>108</v>
      </c>
      <c r="D106" s="60" t="s">
        <v>836</v>
      </c>
      <c r="E106" s="52">
        <v>1</v>
      </c>
      <c r="F106" s="53" t="s">
        <v>918</v>
      </c>
      <c r="G106" s="54" t="s">
        <v>919</v>
      </c>
      <c r="H106" s="54" t="s">
        <v>1277</v>
      </c>
      <c r="I106" s="55" t="s">
        <v>1278</v>
      </c>
      <c r="J106" s="56" t="s">
        <v>1279</v>
      </c>
      <c r="K106" s="56" t="s">
        <v>1280</v>
      </c>
      <c r="L106" s="56" t="s">
        <v>246</v>
      </c>
      <c r="M106" s="56" t="s">
        <v>698</v>
      </c>
      <c r="N106" s="56" t="s">
        <v>708</v>
      </c>
      <c r="O106" s="57">
        <v>879826106.20000005</v>
      </c>
      <c r="P106" s="57">
        <v>114072064.84999999</v>
      </c>
      <c r="Q106" s="57">
        <v>18266292.5</v>
      </c>
      <c r="R106" s="57">
        <v>4174.26</v>
      </c>
      <c r="S106" s="58" t="s">
        <v>1281</v>
      </c>
      <c r="T106" s="57">
        <v>1012160289.29</v>
      </c>
      <c r="U106" s="56" t="s">
        <v>249</v>
      </c>
      <c r="V106" s="54" t="s">
        <v>1542</v>
      </c>
      <c r="W106" s="9">
        <f t="shared" si="6"/>
        <v>1565</v>
      </c>
    </row>
    <row r="107" spans="1:23" s="10" customFormat="1" ht="237" customHeight="1">
      <c r="A107" s="8">
        <v>6</v>
      </c>
      <c r="B107" s="60" t="s">
        <v>110</v>
      </c>
      <c r="C107" s="60" t="s">
        <v>108</v>
      </c>
      <c r="D107" s="60" t="s">
        <v>836</v>
      </c>
      <c r="E107" s="52">
        <v>1</v>
      </c>
      <c r="F107" s="53" t="s">
        <v>918</v>
      </c>
      <c r="G107" s="54" t="s">
        <v>919</v>
      </c>
      <c r="H107" s="54" t="s">
        <v>1282</v>
      </c>
      <c r="I107" s="55" t="s">
        <v>1283</v>
      </c>
      <c r="J107" s="56" t="s">
        <v>1284</v>
      </c>
      <c r="K107" s="56" t="s">
        <v>1285</v>
      </c>
      <c r="L107" s="56" t="s">
        <v>246</v>
      </c>
      <c r="M107" s="56" t="s">
        <v>698</v>
      </c>
      <c r="N107" s="56" t="s">
        <v>708</v>
      </c>
      <c r="O107" s="57">
        <v>286298448.08999997</v>
      </c>
      <c r="P107" s="57">
        <v>720498097.03999996</v>
      </c>
      <c r="Q107" s="57">
        <v>9633981.0199999996</v>
      </c>
      <c r="R107" s="57">
        <v>657932500.42999995</v>
      </c>
      <c r="S107" s="58" t="s">
        <v>1286</v>
      </c>
      <c r="T107" s="57">
        <v>358498025.72000003</v>
      </c>
      <c r="U107" s="56" t="s">
        <v>249</v>
      </c>
      <c r="V107" s="54" t="s">
        <v>1543</v>
      </c>
      <c r="W107" s="9">
        <f t="shared" si="6"/>
        <v>1566</v>
      </c>
    </row>
    <row r="108" spans="1:23" s="10" customFormat="1" ht="213" customHeight="1">
      <c r="A108" s="8">
        <v>6</v>
      </c>
      <c r="B108" s="60" t="s">
        <v>110</v>
      </c>
      <c r="C108" s="60" t="s">
        <v>108</v>
      </c>
      <c r="D108" s="60" t="s">
        <v>836</v>
      </c>
      <c r="E108" s="52">
        <v>1</v>
      </c>
      <c r="F108" s="53" t="s">
        <v>748</v>
      </c>
      <c r="G108" s="54" t="s">
        <v>749</v>
      </c>
      <c r="H108" s="54" t="s">
        <v>18</v>
      </c>
      <c r="I108" s="55" t="s">
        <v>19</v>
      </c>
      <c r="J108" s="56" t="s">
        <v>20</v>
      </c>
      <c r="K108" s="56" t="s">
        <v>823</v>
      </c>
      <c r="L108" s="56" t="s">
        <v>743</v>
      </c>
      <c r="M108" s="56" t="s">
        <v>143</v>
      </c>
      <c r="N108" s="56" t="s">
        <v>248</v>
      </c>
      <c r="O108" s="57">
        <v>0</v>
      </c>
      <c r="P108" s="57">
        <v>0</v>
      </c>
      <c r="Q108" s="57">
        <v>0</v>
      </c>
      <c r="R108" s="57">
        <v>0</v>
      </c>
      <c r="S108" s="58" t="s">
        <v>1691</v>
      </c>
      <c r="T108" s="57">
        <v>0</v>
      </c>
      <c r="U108" s="56" t="s">
        <v>716</v>
      </c>
      <c r="V108" s="54" t="s">
        <v>1692</v>
      </c>
      <c r="W108" s="9">
        <f t="shared" si="6"/>
        <v>1483</v>
      </c>
    </row>
    <row r="109" spans="1:23" s="26" customFormat="1" ht="11.25" outlineLevel="1">
      <c r="A109" s="24"/>
      <c r="B109" s="70" t="s">
        <v>300</v>
      </c>
      <c r="C109" s="71"/>
      <c r="D109" s="71"/>
      <c r="E109" s="41">
        <f>SUBTOTAL(9,E110:E119)</f>
        <v>8</v>
      </c>
      <c r="F109" s="42"/>
      <c r="G109" s="42"/>
      <c r="H109" s="42"/>
      <c r="I109" s="43"/>
      <c r="J109" s="42"/>
      <c r="K109" s="42"/>
      <c r="L109" s="42"/>
      <c r="M109" s="42"/>
      <c r="N109" s="42"/>
      <c r="O109" s="44"/>
      <c r="P109" s="44"/>
      <c r="Q109" s="44"/>
      <c r="R109" s="44"/>
      <c r="S109" s="42"/>
      <c r="T109" s="44"/>
      <c r="U109" s="42"/>
      <c r="V109" s="45"/>
      <c r="W109" s="25"/>
    </row>
    <row r="110" spans="1:23" s="29" customFormat="1" ht="11.25" outlineLevel="2">
      <c r="A110" s="27"/>
      <c r="B110" s="68" t="s">
        <v>298</v>
      </c>
      <c r="C110" s="69"/>
      <c r="D110" s="69"/>
      <c r="E110" s="46">
        <f>SUBTOTAL(9,E111:E117)</f>
        <v>7</v>
      </c>
      <c r="F110" s="47"/>
      <c r="G110" s="47"/>
      <c r="H110" s="47"/>
      <c r="I110" s="48"/>
      <c r="J110" s="47"/>
      <c r="K110" s="47"/>
      <c r="L110" s="47"/>
      <c r="M110" s="47"/>
      <c r="N110" s="47"/>
      <c r="O110" s="49"/>
      <c r="P110" s="49"/>
      <c r="Q110" s="49"/>
      <c r="R110" s="49"/>
      <c r="S110" s="47"/>
      <c r="T110" s="49"/>
      <c r="U110" s="47"/>
      <c r="V110" s="50"/>
      <c r="W110" s="28"/>
    </row>
    <row r="111" spans="1:23" s="10" customFormat="1" ht="156.75" customHeight="1">
      <c r="A111" s="8">
        <v>6</v>
      </c>
      <c r="B111" s="60" t="s">
        <v>110</v>
      </c>
      <c r="C111" s="60" t="s">
        <v>70</v>
      </c>
      <c r="D111" s="60" t="s">
        <v>207</v>
      </c>
      <c r="E111" s="52">
        <v>1</v>
      </c>
      <c r="F111" s="53">
        <v>210</v>
      </c>
      <c r="G111" s="54" t="s">
        <v>712</v>
      </c>
      <c r="H111" s="54" t="s">
        <v>946</v>
      </c>
      <c r="I111" s="55" t="s">
        <v>713</v>
      </c>
      <c r="J111" s="56" t="s">
        <v>231</v>
      </c>
      <c r="K111" s="56" t="s">
        <v>714</v>
      </c>
      <c r="L111" s="56" t="s">
        <v>246</v>
      </c>
      <c r="M111" s="56" t="s">
        <v>715</v>
      </c>
      <c r="N111" s="56" t="s">
        <v>248</v>
      </c>
      <c r="O111" s="57">
        <v>0</v>
      </c>
      <c r="P111" s="57">
        <v>0</v>
      </c>
      <c r="Q111" s="57">
        <v>0</v>
      </c>
      <c r="R111" s="57">
        <v>0</v>
      </c>
      <c r="S111" s="58" t="s">
        <v>1693</v>
      </c>
      <c r="T111" s="57">
        <v>5913130.0199999996</v>
      </c>
      <c r="U111" s="56" t="s">
        <v>716</v>
      </c>
      <c r="V111" s="54" t="s">
        <v>1694</v>
      </c>
      <c r="W111" s="9">
        <f t="shared" ref="W111:W117" si="7">IF(OR(LEFT(I111)="7",LEFT(I111,1)="8"),VALUE(RIGHT(I111,3)),VALUE(RIGHT(I111,4)))</f>
        <v>54</v>
      </c>
    </row>
    <row r="112" spans="1:23" s="10" customFormat="1" ht="132" customHeight="1">
      <c r="A112" s="8">
        <v>6</v>
      </c>
      <c r="B112" s="60" t="s">
        <v>110</v>
      </c>
      <c r="C112" s="60" t="s">
        <v>70</v>
      </c>
      <c r="D112" s="60" t="s">
        <v>207</v>
      </c>
      <c r="E112" s="52">
        <v>1</v>
      </c>
      <c r="F112" s="53">
        <v>210</v>
      </c>
      <c r="G112" s="54" t="s">
        <v>712</v>
      </c>
      <c r="H112" s="54" t="s">
        <v>712</v>
      </c>
      <c r="I112" s="55" t="s">
        <v>236</v>
      </c>
      <c r="J112" s="56" t="s">
        <v>237</v>
      </c>
      <c r="K112" s="56" t="s">
        <v>818</v>
      </c>
      <c r="L112" s="56" t="s">
        <v>246</v>
      </c>
      <c r="M112" s="56" t="s">
        <v>247</v>
      </c>
      <c r="N112" s="56" t="s">
        <v>703</v>
      </c>
      <c r="O112" s="57">
        <v>0</v>
      </c>
      <c r="P112" s="57">
        <v>0</v>
      </c>
      <c r="Q112" s="57">
        <v>0</v>
      </c>
      <c r="R112" s="57">
        <v>0</v>
      </c>
      <c r="S112" s="58" t="s">
        <v>1695</v>
      </c>
      <c r="T112" s="57">
        <v>437391.84</v>
      </c>
      <c r="U112" s="56" t="s">
        <v>716</v>
      </c>
      <c r="V112" s="54" t="s">
        <v>1696</v>
      </c>
      <c r="W112" s="9">
        <f t="shared" si="7"/>
        <v>91</v>
      </c>
    </row>
    <row r="113" spans="1:23" s="10" customFormat="1" ht="138" customHeight="1">
      <c r="A113" s="8">
        <v>6</v>
      </c>
      <c r="B113" s="60" t="s">
        <v>110</v>
      </c>
      <c r="C113" s="60" t="s">
        <v>70</v>
      </c>
      <c r="D113" s="60" t="s">
        <v>207</v>
      </c>
      <c r="E113" s="52">
        <v>1</v>
      </c>
      <c r="F113" s="53">
        <v>210</v>
      </c>
      <c r="G113" s="54" t="s">
        <v>712</v>
      </c>
      <c r="H113" s="54" t="s">
        <v>712</v>
      </c>
      <c r="I113" s="55" t="s">
        <v>238</v>
      </c>
      <c r="J113" s="56" t="s">
        <v>239</v>
      </c>
      <c r="K113" s="56" t="s">
        <v>240</v>
      </c>
      <c r="L113" s="56" t="s">
        <v>246</v>
      </c>
      <c r="M113" s="56" t="s">
        <v>247</v>
      </c>
      <c r="N113" s="56" t="s">
        <v>248</v>
      </c>
      <c r="O113" s="57">
        <v>0</v>
      </c>
      <c r="P113" s="57">
        <v>0</v>
      </c>
      <c r="Q113" s="57">
        <v>0</v>
      </c>
      <c r="R113" s="57">
        <v>0</v>
      </c>
      <c r="S113" s="58" t="s">
        <v>1697</v>
      </c>
      <c r="T113" s="57">
        <v>11258892.76</v>
      </c>
      <c r="U113" s="56" t="s">
        <v>716</v>
      </c>
      <c r="V113" s="54" t="s">
        <v>1698</v>
      </c>
      <c r="W113" s="9">
        <f t="shared" si="7"/>
        <v>151</v>
      </c>
    </row>
    <row r="114" spans="1:23" s="10" customFormat="1" ht="192" customHeight="1">
      <c r="A114" s="8">
        <v>6</v>
      </c>
      <c r="B114" s="60" t="s">
        <v>110</v>
      </c>
      <c r="C114" s="60" t="s">
        <v>70</v>
      </c>
      <c r="D114" s="60" t="s">
        <v>207</v>
      </c>
      <c r="E114" s="52">
        <v>1</v>
      </c>
      <c r="F114" s="53">
        <v>212</v>
      </c>
      <c r="G114" s="54" t="s">
        <v>233</v>
      </c>
      <c r="H114" s="54" t="s">
        <v>733</v>
      </c>
      <c r="I114" s="55" t="s">
        <v>570</v>
      </c>
      <c r="J114" s="56" t="s">
        <v>571</v>
      </c>
      <c r="K114" s="56" t="s">
        <v>879</v>
      </c>
      <c r="L114" s="56" t="s">
        <v>246</v>
      </c>
      <c r="M114" s="56" t="s">
        <v>715</v>
      </c>
      <c r="N114" s="56" t="s">
        <v>248</v>
      </c>
      <c r="O114" s="57">
        <v>0</v>
      </c>
      <c r="P114" s="57">
        <v>0</v>
      </c>
      <c r="Q114" s="57">
        <v>0</v>
      </c>
      <c r="R114" s="57">
        <v>0</v>
      </c>
      <c r="S114" s="58" t="s">
        <v>1485</v>
      </c>
      <c r="T114" s="57">
        <v>0</v>
      </c>
      <c r="U114" s="56" t="s">
        <v>716</v>
      </c>
      <c r="V114" s="54" t="s">
        <v>1486</v>
      </c>
      <c r="W114" s="9">
        <f t="shared" si="7"/>
        <v>189</v>
      </c>
    </row>
    <row r="115" spans="1:23" s="10" customFormat="1" ht="198" customHeight="1">
      <c r="A115" s="8">
        <v>6</v>
      </c>
      <c r="B115" s="60" t="s">
        <v>110</v>
      </c>
      <c r="C115" s="60" t="s">
        <v>70</v>
      </c>
      <c r="D115" s="60" t="s">
        <v>207</v>
      </c>
      <c r="E115" s="52">
        <v>1</v>
      </c>
      <c r="F115" s="53">
        <v>215</v>
      </c>
      <c r="G115" s="54" t="s">
        <v>567</v>
      </c>
      <c r="H115" s="54" t="s">
        <v>733</v>
      </c>
      <c r="I115" s="55">
        <v>20080621501486</v>
      </c>
      <c r="J115" s="56" t="s">
        <v>734</v>
      </c>
      <c r="K115" s="56" t="s">
        <v>1226</v>
      </c>
      <c r="L115" s="56" t="s">
        <v>246</v>
      </c>
      <c r="M115" s="56" t="s">
        <v>617</v>
      </c>
      <c r="N115" s="56" t="s">
        <v>248</v>
      </c>
      <c r="O115" s="57">
        <v>905916992.00999999</v>
      </c>
      <c r="P115" s="57">
        <v>88034106.700000003</v>
      </c>
      <c r="Q115" s="57">
        <v>82584066.370000005</v>
      </c>
      <c r="R115" s="57">
        <v>822897196.63</v>
      </c>
      <c r="S115" s="58" t="s">
        <v>1699</v>
      </c>
      <c r="T115" s="57">
        <v>253637968.44999999</v>
      </c>
      <c r="U115" s="56" t="s">
        <v>249</v>
      </c>
      <c r="V115" s="54" t="s">
        <v>1700</v>
      </c>
      <c r="W115" s="9">
        <f t="shared" si="7"/>
        <v>1486</v>
      </c>
    </row>
    <row r="116" spans="1:23" s="10" customFormat="1" ht="156.75" customHeight="1">
      <c r="A116" s="8">
        <v>6</v>
      </c>
      <c r="B116" s="60" t="s">
        <v>110</v>
      </c>
      <c r="C116" s="60" t="s">
        <v>70</v>
      </c>
      <c r="D116" s="60" t="s">
        <v>207</v>
      </c>
      <c r="E116" s="52">
        <v>1</v>
      </c>
      <c r="F116" s="53">
        <v>411</v>
      </c>
      <c r="G116" s="54" t="s">
        <v>740</v>
      </c>
      <c r="H116" s="54" t="s">
        <v>740</v>
      </c>
      <c r="I116" s="55">
        <v>20090641101502</v>
      </c>
      <c r="J116" s="56" t="s">
        <v>1023</v>
      </c>
      <c r="K116" s="56" t="s">
        <v>186</v>
      </c>
      <c r="L116" s="56" t="s">
        <v>246</v>
      </c>
      <c r="M116" s="56" t="s">
        <v>247</v>
      </c>
      <c r="N116" s="56" t="s">
        <v>370</v>
      </c>
      <c r="O116" s="57">
        <v>813082744.87</v>
      </c>
      <c r="P116" s="57">
        <v>0</v>
      </c>
      <c r="Q116" s="57">
        <v>51586215.280000001</v>
      </c>
      <c r="R116" s="57">
        <v>398150.64</v>
      </c>
      <c r="S116" s="58" t="s">
        <v>1701</v>
      </c>
      <c r="T116" s="57">
        <v>864270809.50999999</v>
      </c>
      <c r="U116" s="56" t="s">
        <v>249</v>
      </c>
      <c r="V116" s="54" t="s">
        <v>1287</v>
      </c>
      <c r="W116" s="9">
        <f t="shared" si="7"/>
        <v>1502</v>
      </c>
    </row>
    <row r="117" spans="1:23" s="10" customFormat="1" ht="120.75" customHeight="1">
      <c r="A117" s="8">
        <v>6</v>
      </c>
      <c r="B117" s="60" t="s">
        <v>110</v>
      </c>
      <c r="C117" s="60" t="s">
        <v>70</v>
      </c>
      <c r="D117" s="60" t="s">
        <v>207</v>
      </c>
      <c r="E117" s="52">
        <v>1</v>
      </c>
      <c r="F117" s="53" t="s">
        <v>235</v>
      </c>
      <c r="G117" s="54" t="s">
        <v>729</v>
      </c>
      <c r="H117" s="54" t="s">
        <v>729</v>
      </c>
      <c r="I117" s="55" t="s">
        <v>917</v>
      </c>
      <c r="J117" s="56" t="s">
        <v>21</v>
      </c>
      <c r="K117" s="56" t="s">
        <v>22</v>
      </c>
      <c r="L117" s="56" t="s">
        <v>246</v>
      </c>
      <c r="M117" s="56" t="s">
        <v>247</v>
      </c>
      <c r="N117" s="56" t="s">
        <v>248</v>
      </c>
      <c r="O117" s="57">
        <v>8957671.7100000009</v>
      </c>
      <c r="P117" s="57">
        <v>0</v>
      </c>
      <c r="Q117" s="57">
        <v>0</v>
      </c>
      <c r="R117" s="57">
        <v>0</v>
      </c>
      <c r="S117" s="58" t="s">
        <v>1371</v>
      </c>
      <c r="T117" s="57">
        <v>8957671.7100000009</v>
      </c>
      <c r="U117" s="56" t="s">
        <v>716</v>
      </c>
      <c r="V117" s="54" t="s">
        <v>1262</v>
      </c>
      <c r="W117" s="9">
        <f t="shared" si="7"/>
        <v>368</v>
      </c>
    </row>
    <row r="118" spans="1:23" s="29" customFormat="1" ht="19.5" customHeight="1" outlineLevel="2">
      <c r="A118" s="27"/>
      <c r="B118" s="68" t="s">
        <v>23</v>
      </c>
      <c r="C118" s="69"/>
      <c r="D118" s="69"/>
      <c r="E118" s="46">
        <f>SUBTOTAL(9,E119:E119)</f>
        <v>1</v>
      </c>
      <c r="F118" s="47"/>
      <c r="G118" s="47"/>
      <c r="H118" s="47"/>
      <c r="I118" s="48"/>
      <c r="J118" s="47"/>
      <c r="K118" s="47"/>
      <c r="L118" s="47"/>
      <c r="M118" s="47"/>
      <c r="N118" s="47"/>
      <c r="O118" s="49"/>
      <c r="P118" s="49"/>
      <c r="Q118" s="49"/>
      <c r="R118" s="49"/>
      <c r="S118" s="47"/>
      <c r="T118" s="49"/>
      <c r="U118" s="47"/>
      <c r="V118" s="50"/>
      <c r="W118" s="28"/>
    </row>
    <row r="119" spans="1:23" s="10" customFormat="1" ht="169.5" customHeight="1">
      <c r="A119" s="8">
        <v>6</v>
      </c>
      <c r="B119" s="60" t="s">
        <v>110</v>
      </c>
      <c r="C119" s="60" t="s">
        <v>70</v>
      </c>
      <c r="D119" s="60" t="s">
        <v>836</v>
      </c>
      <c r="E119" s="52">
        <v>1</v>
      </c>
      <c r="F119" s="53" t="s">
        <v>711</v>
      </c>
      <c r="G119" s="54" t="s">
        <v>56</v>
      </c>
      <c r="H119" s="54" t="s">
        <v>394</v>
      </c>
      <c r="I119" s="55" t="s">
        <v>889</v>
      </c>
      <c r="J119" s="56" t="s">
        <v>890</v>
      </c>
      <c r="K119" s="56" t="s">
        <v>891</v>
      </c>
      <c r="L119" s="56" t="s">
        <v>246</v>
      </c>
      <c r="M119" s="56" t="s">
        <v>715</v>
      </c>
      <c r="N119" s="56" t="s">
        <v>248</v>
      </c>
      <c r="O119" s="57">
        <v>0</v>
      </c>
      <c r="P119" s="57">
        <v>0</v>
      </c>
      <c r="Q119" s="57">
        <v>0</v>
      </c>
      <c r="R119" s="57">
        <v>0</v>
      </c>
      <c r="S119" s="58" t="s">
        <v>1148</v>
      </c>
      <c r="T119" s="57">
        <v>0</v>
      </c>
      <c r="U119" s="56" t="s">
        <v>249</v>
      </c>
      <c r="V119" s="54" t="s">
        <v>1079</v>
      </c>
      <c r="W119" s="9">
        <f t="shared" ref="W119" si="8">IF(OR(LEFT(I119)="7",LEFT(I119,1)="8"),VALUE(RIGHT(I119,3)),VALUE(RIGHT(I119,4)))</f>
        <v>585</v>
      </c>
    </row>
    <row r="120" spans="1:23" s="26" customFormat="1" ht="11.25" outlineLevel="1">
      <c r="A120" s="24"/>
      <c r="B120" s="70" t="s">
        <v>302</v>
      </c>
      <c r="C120" s="71"/>
      <c r="D120" s="71"/>
      <c r="E120" s="41">
        <f>SUBTOTAL(9,E122:E122)</f>
        <v>1</v>
      </c>
      <c r="F120" s="42"/>
      <c r="G120" s="42"/>
      <c r="H120" s="42"/>
      <c r="I120" s="43"/>
      <c r="J120" s="42"/>
      <c r="K120" s="42"/>
      <c r="L120" s="42"/>
      <c r="M120" s="42"/>
      <c r="N120" s="42"/>
      <c r="O120" s="44"/>
      <c r="P120" s="44"/>
      <c r="Q120" s="44"/>
      <c r="R120" s="44"/>
      <c r="S120" s="42"/>
      <c r="T120" s="44"/>
      <c r="U120" s="42"/>
      <c r="V120" s="45"/>
      <c r="W120" s="25"/>
    </row>
    <row r="121" spans="1:23" s="29" customFormat="1" ht="11.25" outlineLevel="2">
      <c r="A121" s="27"/>
      <c r="B121" s="68" t="s">
        <v>298</v>
      </c>
      <c r="C121" s="69"/>
      <c r="D121" s="69"/>
      <c r="E121" s="46">
        <f>SUBTOTAL(9,E122:E122)</f>
        <v>1</v>
      </c>
      <c r="F121" s="47"/>
      <c r="G121" s="47"/>
      <c r="H121" s="47"/>
      <c r="I121" s="48"/>
      <c r="J121" s="47"/>
      <c r="K121" s="47"/>
      <c r="L121" s="47"/>
      <c r="M121" s="47"/>
      <c r="N121" s="47"/>
      <c r="O121" s="49"/>
      <c r="P121" s="49"/>
      <c r="Q121" s="49"/>
      <c r="R121" s="49"/>
      <c r="S121" s="47"/>
      <c r="T121" s="49"/>
      <c r="U121" s="47"/>
      <c r="V121" s="50"/>
      <c r="W121" s="28"/>
    </row>
    <row r="122" spans="1:23" s="10" customFormat="1" ht="169.5" customHeight="1">
      <c r="A122" s="8">
        <v>6</v>
      </c>
      <c r="B122" s="60" t="s">
        <v>110</v>
      </c>
      <c r="C122" s="60" t="s">
        <v>176</v>
      </c>
      <c r="D122" s="60" t="s">
        <v>207</v>
      </c>
      <c r="E122" s="52">
        <v>1</v>
      </c>
      <c r="F122" s="53" t="s">
        <v>417</v>
      </c>
      <c r="G122" s="54" t="s">
        <v>418</v>
      </c>
      <c r="H122" s="54" t="s">
        <v>418</v>
      </c>
      <c r="I122" s="55" t="s">
        <v>419</v>
      </c>
      <c r="J122" s="56" t="s">
        <v>420</v>
      </c>
      <c r="K122" s="56" t="s">
        <v>421</v>
      </c>
      <c r="L122" s="56" t="s">
        <v>743</v>
      </c>
      <c r="M122" s="56" t="s">
        <v>422</v>
      </c>
      <c r="N122" s="56" t="s">
        <v>248</v>
      </c>
      <c r="O122" s="57">
        <v>7690902683</v>
      </c>
      <c r="P122" s="57">
        <v>39205521056</v>
      </c>
      <c r="Q122" s="57">
        <v>147188884</v>
      </c>
      <c r="R122" s="57">
        <v>41082500142</v>
      </c>
      <c r="S122" s="58" t="s">
        <v>1702</v>
      </c>
      <c r="T122" s="57">
        <v>7690902701</v>
      </c>
      <c r="U122" s="56" t="s">
        <v>716</v>
      </c>
      <c r="V122" s="54" t="s">
        <v>1408</v>
      </c>
      <c r="W122" s="9">
        <f t="shared" ref="W122" si="9">IF(OR(LEFT(I122)="7",LEFT(I122,1)="8"),VALUE(RIGHT(I122,3)),VALUE(RIGHT(I122,4)))</f>
        <v>1330</v>
      </c>
    </row>
    <row r="123" spans="1:23" s="23" customFormat="1" ht="11.25" outlineLevel="3">
      <c r="A123" s="21"/>
      <c r="B123" s="72" t="s">
        <v>241</v>
      </c>
      <c r="C123" s="73"/>
      <c r="D123" s="73"/>
      <c r="E123" s="35">
        <f>SUBTOTAL(9,E124:E131)</f>
        <v>4</v>
      </c>
      <c r="F123" s="36"/>
      <c r="G123" s="36"/>
      <c r="H123" s="36"/>
      <c r="I123" s="37"/>
      <c r="J123" s="36"/>
      <c r="K123" s="36"/>
      <c r="L123" s="36"/>
      <c r="M123" s="36"/>
      <c r="N123" s="36"/>
      <c r="O123" s="38"/>
      <c r="P123" s="39"/>
      <c r="Q123" s="39"/>
      <c r="R123" s="39"/>
      <c r="S123" s="36"/>
      <c r="T123" s="39"/>
      <c r="U123" s="36"/>
      <c r="V123" s="40"/>
      <c r="W123" s="22"/>
    </row>
    <row r="124" spans="1:23" s="26" customFormat="1" ht="11.25" outlineLevel="1">
      <c r="A124" s="24"/>
      <c r="B124" s="70" t="s">
        <v>722</v>
      </c>
      <c r="C124" s="71" t="s">
        <v>720</v>
      </c>
      <c r="D124" s="71"/>
      <c r="E124" s="41">
        <f>SUBTOTAL(9,E126:E128)</f>
        <v>3</v>
      </c>
      <c r="F124" s="42"/>
      <c r="G124" s="42"/>
      <c r="H124" s="42"/>
      <c r="I124" s="43"/>
      <c r="J124" s="42"/>
      <c r="K124" s="42"/>
      <c r="L124" s="42"/>
      <c r="M124" s="42"/>
      <c r="N124" s="42"/>
      <c r="O124" s="44"/>
      <c r="P124" s="44"/>
      <c r="Q124" s="44"/>
      <c r="R124" s="44"/>
      <c r="S124" s="42"/>
      <c r="T124" s="44"/>
      <c r="U124" s="42"/>
      <c r="V124" s="45"/>
      <c r="W124" s="25"/>
    </row>
    <row r="125" spans="1:23" s="29" customFormat="1" ht="11.25" outlineLevel="2">
      <c r="A125" s="27"/>
      <c r="B125" s="68" t="s">
        <v>298</v>
      </c>
      <c r="C125" s="69"/>
      <c r="D125" s="69"/>
      <c r="E125" s="46">
        <f>SUBTOTAL(9,E126:E128)</f>
        <v>3</v>
      </c>
      <c r="F125" s="47"/>
      <c r="G125" s="47"/>
      <c r="H125" s="47"/>
      <c r="I125" s="48"/>
      <c r="J125" s="47"/>
      <c r="K125" s="47"/>
      <c r="L125" s="47"/>
      <c r="M125" s="47"/>
      <c r="N125" s="47"/>
      <c r="O125" s="49"/>
      <c r="P125" s="49"/>
      <c r="Q125" s="49"/>
      <c r="R125" s="49"/>
      <c r="S125" s="47"/>
      <c r="T125" s="49"/>
      <c r="U125" s="47"/>
      <c r="V125" s="50"/>
      <c r="W125" s="28"/>
    </row>
    <row r="126" spans="1:23" s="10" customFormat="1" ht="196.5" customHeight="1">
      <c r="A126" s="8">
        <v>7</v>
      </c>
      <c r="B126" s="60" t="s">
        <v>241</v>
      </c>
      <c r="C126" s="60" t="s">
        <v>108</v>
      </c>
      <c r="D126" s="60" t="s">
        <v>207</v>
      </c>
      <c r="E126" s="52">
        <v>1</v>
      </c>
      <c r="F126" s="53">
        <v>110</v>
      </c>
      <c r="G126" s="54" t="s">
        <v>655</v>
      </c>
      <c r="H126" s="54" t="s">
        <v>552</v>
      </c>
      <c r="I126" s="55">
        <v>20070711001474</v>
      </c>
      <c r="J126" s="56" t="s">
        <v>61</v>
      </c>
      <c r="K126" s="56" t="s">
        <v>62</v>
      </c>
      <c r="L126" s="56" t="s">
        <v>246</v>
      </c>
      <c r="M126" s="56" t="s">
        <v>413</v>
      </c>
      <c r="N126" s="56" t="s">
        <v>248</v>
      </c>
      <c r="O126" s="57">
        <v>2958858195.9299998</v>
      </c>
      <c r="P126" s="57">
        <v>910705049.63</v>
      </c>
      <c r="Q126" s="57">
        <v>56990851.030000001</v>
      </c>
      <c r="R126" s="57">
        <v>1150266947.3900001</v>
      </c>
      <c r="S126" s="58" t="s">
        <v>1487</v>
      </c>
      <c r="T126" s="57">
        <v>2776287149.1999998</v>
      </c>
      <c r="U126" s="56" t="s">
        <v>249</v>
      </c>
      <c r="V126" s="54" t="s">
        <v>1080</v>
      </c>
      <c r="W126" s="9">
        <f t="shared" ref="W126:W128" si="10">IF(OR(LEFT(I126)="7",LEFT(I126,1)="8"),VALUE(RIGHT(I126,3)),VALUE(RIGHT(I126,4)))</f>
        <v>1474</v>
      </c>
    </row>
    <row r="127" spans="1:23" s="10" customFormat="1" ht="120.75" customHeight="1">
      <c r="A127" s="8">
        <v>7</v>
      </c>
      <c r="B127" s="60" t="s">
        <v>241</v>
      </c>
      <c r="C127" s="60" t="s">
        <v>108</v>
      </c>
      <c r="D127" s="60" t="s">
        <v>207</v>
      </c>
      <c r="E127" s="52">
        <v>1</v>
      </c>
      <c r="F127" s="53">
        <v>120</v>
      </c>
      <c r="G127" s="54" t="s">
        <v>242</v>
      </c>
      <c r="H127" s="54" t="s">
        <v>552</v>
      </c>
      <c r="I127" s="55">
        <v>700007120240</v>
      </c>
      <c r="J127" s="56" t="s">
        <v>243</v>
      </c>
      <c r="K127" s="56" t="s">
        <v>967</v>
      </c>
      <c r="L127" s="56" t="s">
        <v>246</v>
      </c>
      <c r="M127" s="56" t="s">
        <v>413</v>
      </c>
      <c r="N127" s="56" t="s">
        <v>835</v>
      </c>
      <c r="O127" s="57">
        <v>228917006.63999999</v>
      </c>
      <c r="P127" s="57">
        <v>13500000</v>
      </c>
      <c r="Q127" s="57">
        <v>5155203.05</v>
      </c>
      <c r="R127" s="57">
        <v>15321637.99</v>
      </c>
      <c r="S127" s="58" t="s">
        <v>1372</v>
      </c>
      <c r="T127" s="57">
        <v>232250571.69999999</v>
      </c>
      <c r="U127" s="56" t="s">
        <v>249</v>
      </c>
      <c r="V127" s="54" t="s">
        <v>1081</v>
      </c>
      <c r="W127" s="9">
        <f t="shared" si="10"/>
        <v>240</v>
      </c>
    </row>
    <row r="128" spans="1:23" s="10" customFormat="1" ht="120.75" customHeight="1">
      <c r="A128" s="8">
        <v>7</v>
      </c>
      <c r="B128" s="60" t="s">
        <v>241</v>
      </c>
      <c r="C128" s="60" t="s">
        <v>108</v>
      </c>
      <c r="D128" s="60" t="s">
        <v>207</v>
      </c>
      <c r="E128" s="52">
        <v>1</v>
      </c>
      <c r="F128" s="53" t="s">
        <v>244</v>
      </c>
      <c r="G128" s="54" t="s">
        <v>690</v>
      </c>
      <c r="H128" s="54" t="s">
        <v>690</v>
      </c>
      <c r="I128" s="55" t="s">
        <v>691</v>
      </c>
      <c r="J128" s="56" t="s">
        <v>82</v>
      </c>
      <c r="K128" s="56" t="s">
        <v>968</v>
      </c>
      <c r="L128" s="56" t="s">
        <v>246</v>
      </c>
      <c r="M128" s="56" t="s">
        <v>413</v>
      </c>
      <c r="N128" s="56" t="s">
        <v>248</v>
      </c>
      <c r="O128" s="57">
        <v>573174.16</v>
      </c>
      <c r="P128" s="57">
        <v>11920</v>
      </c>
      <c r="Q128" s="57">
        <v>4073.76</v>
      </c>
      <c r="R128" s="57">
        <v>556637.56999999995</v>
      </c>
      <c r="S128" s="58" t="s">
        <v>1341</v>
      </c>
      <c r="T128" s="57">
        <v>32530.35</v>
      </c>
      <c r="U128" s="56" t="s">
        <v>249</v>
      </c>
      <c r="V128" s="54" t="s">
        <v>1082</v>
      </c>
      <c r="W128" s="9">
        <f t="shared" si="10"/>
        <v>129</v>
      </c>
    </row>
    <row r="129" spans="1:23" s="26" customFormat="1" ht="11.25" outlineLevel="1">
      <c r="A129" s="24"/>
      <c r="B129" s="70" t="s">
        <v>300</v>
      </c>
      <c r="C129" s="71"/>
      <c r="D129" s="71"/>
      <c r="E129" s="41">
        <f>SUBTOTAL(9,E130:E131)</f>
        <v>1</v>
      </c>
      <c r="F129" s="42"/>
      <c r="G129" s="42"/>
      <c r="H129" s="42"/>
      <c r="I129" s="43"/>
      <c r="J129" s="42"/>
      <c r="K129" s="42"/>
      <c r="L129" s="42"/>
      <c r="M129" s="42"/>
      <c r="N129" s="42"/>
      <c r="O129" s="44"/>
      <c r="P129" s="44"/>
      <c r="Q129" s="44"/>
      <c r="R129" s="44"/>
      <c r="S129" s="42"/>
      <c r="T129" s="44"/>
      <c r="U129" s="42"/>
      <c r="V129" s="45"/>
      <c r="W129" s="25"/>
    </row>
    <row r="130" spans="1:23" s="29" customFormat="1" ht="11.25" outlineLevel="2">
      <c r="A130" s="27"/>
      <c r="B130" s="68" t="s">
        <v>298</v>
      </c>
      <c r="C130" s="69"/>
      <c r="D130" s="69"/>
      <c r="E130" s="46">
        <f>SUBTOTAL(9,E131:E131)</f>
        <v>1</v>
      </c>
      <c r="F130" s="47"/>
      <c r="G130" s="47"/>
      <c r="H130" s="47"/>
      <c r="I130" s="48"/>
      <c r="J130" s="47"/>
      <c r="K130" s="47"/>
      <c r="L130" s="47"/>
      <c r="M130" s="47"/>
      <c r="N130" s="47"/>
      <c r="O130" s="49"/>
      <c r="P130" s="49"/>
      <c r="Q130" s="49"/>
      <c r="R130" s="49"/>
      <c r="S130" s="47"/>
      <c r="T130" s="49"/>
      <c r="U130" s="47"/>
      <c r="V130" s="50"/>
      <c r="W130" s="28"/>
    </row>
    <row r="131" spans="1:23" s="10" customFormat="1" ht="120.75" customHeight="1">
      <c r="A131" s="8">
        <v>7</v>
      </c>
      <c r="B131" s="60" t="s">
        <v>241</v>
      </c>
      <c r="C131" s="60" t="s">
        <v>70</v>
      </c>
      <c r="D131" s="60" t="s">
        <v>207</v>
      </c>
      <c r="E131" s="52">
        <v>1</v>
      </c>
      <c r="F131" s="53" t="s">
        <v>244</v>
      </c>
      <c r="G131" s="54" t="s">
        <v>690</v>
      </c>
      <c r="H131" s="54" t="s">
        <v>690</v>
      </c>
      <c r="I131" s="55" t="s">
        <v>970</v>
      </c>
      <c r="J131" s="56" t="s">
        <v>969</v>
      </c>
      <c r="K131" s="56" t="s">
        <v>971</v>
      </c>
      <c r="L131" s="56" t="s">
        <v>246</v>
      </c>
      <c r="M131" s="56" t="s">
        <v>413</v>
      </c>
      <c r="N131" s="56" t="s">
        <v>370</v>
      </c>
      <c r="O131" s="57">
        <v>44024503</v>
      </c>
      <c r="P131" s="57">
        <v>10386694984</v>
      </c>
      <c r="Q131" s="57">
        <v>1066676</v>
      </c>
      <c r="R131" s="57">
        <v>9024468014</v>
      </c>
      <c r="S131" s="58" t="s">
        <v>1149</v>
      </c>
      <c r="T131" s="57">
        <v>1407318149</v>
      </c>
      <c r="U131" s="56" t="s">
        <v>249</v>
      </c>
      <c r="V131" s="54" t="s">
        <v>1083</v>
      </c>
      <c r="W131" s="9">
        <f t="shared" ref="W131" si="11">IF(OR(LEFT(I131)="7",LEFT(I131,1)="8"),VALUE(RIGHT(I131,3)),VALUE(RIGHT(I131,4)))</f>
        <v>1495</v>
      </c>
    </row>
    <row r="132" spans="1:23" s="23" customFormat="1" ht="11.25" outlineLevel="3">
      <c r="A132" s="21"/>
      <c r="B132" s="72" t="s">
        <v>693</v>
      </c>
      <c r="C132" s="73"/>
      <c r="D132" s="73"/>
      <c r="E132" s="35">
        <f>SUBTOTAL(9,E135:F138)</f>
        <v>3</v>
      </c>
      <c r="F132" s="36"/>
      <c r="G132" s="36"/>
      <c r="H132" s="36"/>
      <c r="I132" s="37"/>
      <c r="J132" s="36"/>
      <c r="K132" s="36"/>
      <c r="L132" s="36"/>
      <c r="M132" s="36"/>
      <c r="N132" s="36"/>
      <c r="O132" s="38"/>
      <c r="P132" s="39"/>
      <c r="Q132" s="39"/>
      <c r="R132" s="39"/>
      <c r="S132" s="36"/>
      <c r="T132" s="39"/>
      <c r="U132" s="36"/>
      <c r="V132" s="40"/>
      <c r="W132" s="22"/>
    </row>
    <row r="133" spans="1:23" s="26" customFormat="1" ht="11.25" outlineLevel="1">
      <c r="A133" s="24"/>
      <c r="B133" s="70" t="s">
        <v>722</v>
      </c>
      <c r="C133" s="71" t="s">
        <v>720</v>
      </c>
      <c r="D133" s="71"/>
      <c r="E133" s="41">
        <f>SUBTOTAL(9,E135:E136)</f>
        <v>2</v>
      </c>
      <c r="F133" s="42"/>
      <c r="G133" s="42"/>
      <c r="H133" s="42"/>
      <c r="I133" s="43"/>
      <c r="J133" s="42"/>
      <c r="K133" s="42"/>
      <c r="L133" s="42"/>
      <c r="M133" s="42"/>
      <c r="N133" s="42"/>
      <c r="O133" s="44"/>
      <c r="P133" s="44"/>
      <c r="Q133" s="44"/>
      <c r="R133" s="44"/>
      <c r="S133" s="42"/>
      <c r="T133" s="44"/>
      <c r="U133" s="42"/>
      <c r="V133" s="45"/>
      <c r="W133" s="25"/>
    </row>
    <row r="134" spans="1:23" s="29" customFormat="1" ht="11.25" outlineLevel="2">
      <c r="A134" s="27"/>
      <c r="B134" s="68" t="s">
        <v>298</v>
      </c>
      <c r="C134" s="69"/>
      <c r="D134" s="69"/>
      <c r="E134" s="46">
        <f>SUBTOTAL(9,E135:E136)</f>
        <v>2</v>
      </c>
      <c r="F134" s="47"/>
      <c r="G134" s="47"/>
      <c r="H134" s="47"/>
      <c r="I134" s="48"/>
      <c r="J134" s="47"/>
      <c r="K134" s="47"/>
      <c r="L134" s="47"/>
      <c r="M134" s="47"/>
      <c r="N134" s="47"/>
      <c r="O134" s="49"/>
      <c r="P134" s="49"/>
      <c r="Q134" s="49"/>
      <c r="R134" s="49"/>
      <c r="S134" s="47"/>
      <c r="T134" s="49"/>
      <c r="U134" s="47"/>
      <c r="V134" s="50"/>
      <c r="W134" s="28"/>
    </row>
    <row r="135" spans="1:23" s="10" customFormat="1" ht="164.25" customHeight="1">
      <c r="A135" s="8">
        <v>8</v>
      </c>
      <c r="B135" s="60" t="s">
        <v>693</v>
      </c>
      <c r="C135" s="60" t="s">
        <v>108</v>
      </c>
      <c r="D135" s="60" t="s">
        <v>207</v>
      </c>
      <c r="E135" s="52">
        <v>1</v>
      </c>
      <c r="F135" s="53" t="s">
        <v>694</v>
      </c>
      <c r="G135" s="54" t="s">
        <v>695</v>
      </c>
      <c r="H135" s="54" t="s">
        <v>695</v>
      </c>
      <c r="I135" s="55" t="s">
        <v>696</v>
      </c>
      <c r="J135" s="56" t="s">
        <v>697</v>
      </c>
      <c r="K135" s="56" t="s">
        <v>788</v>
      </c>
      <c r="L135" s="56" t="s">
        <v>743</v>
      </c>
      <c r="M135" s="56" t="s">
        <v>897</v>
      </c>
      <c r="N135" s="56" t="s">
        <v>248</v>
      </c>
      <c r="O135" s="57">
        <v>32436129.559999999</v>
      </c>
      <c r="P135" s="57">
        <v>17302645.239999998</v>
      </c>
      <c r="Q135" s="57">
        <v>597945.43999999994</v>
      </c>
      <c r="R135" s="57">
        <v>14791211.470000001</v>
      </c>
      <c r="S135" s="58" t="s">
        <v>1150</v>
      </c>
      <c r="T135" s="57">
        <v>35545508.770000003</v>
      </c>
      <c r="U135" s="56" t="s">
        <v>716</v>
      </c>
      <c r="V135" s="54" t="s">
        <v>1703</v>
      </c>
      <c r="W135" s="9">
        <f t="shared" ref="W135:W136" si="12">IF(OR(LEFT(I135)="7",LEFT(I135,1)="8"),VALUE(RIGHT(I135,3)),VALUE(RIGHT(I135,4)))</f>
        <v>1303</v>
      </c>
    </row>
    <row r="136" spans="1:23" s="10" customFormat="1" ht="171.75" customHeight="1">
      <c r="A136" s="8">
        <v>8</v>
      </c>
      <c r="B136" s="60" t="s">
        <v>693</v>
      </c>
      <c r="C136" s="60" t="s">
        <v>108</v>
      </c>
      <c r="D136" s="60" t="s">
        <v>207</v>
      </c>
      <c r="E136" s="52">
        <v>1</v>
      </c>
      <c r="F136" s="53" t="s">
        <v>894</v>
      </c>
      <c r="G136" s="54" t="s">
        <v>746</v>
      </c>
      <c r="H136" s="54" t="s">
        <v>746</v>
      </c>
      <c r="I136" s="55" t="s">
        <v>747</v>
      </c>
      <c r="J136" s="56" t="s">
        <v>83</v>
      </c>
      <c r="K136" s="56" t="s">
        <v>505</v>
      </c>
      <c r="L136" s="56" t="s">
        <v>743</v>
      </c>
      <c r="M136" s="56" t="s">
        <v>422</v>
      </c>
      <c r="N136" s="56" t="s">
        <v>708</v>
      </c>
      <c r="O136" s="57">
        <v>199635802.75</v>
      </c>
      <c r="P136" s="57">
        <v>35273424.289999999</v>
      </c>
      <c r="Q136" s="57">
        <v>3682256.96</v>
      </c>
      <c r="R136" s="57">
        <v>81204327.230000004</v>
      </c>
      <c r="S136" s="58" t="s">
        <v>1151</v>
      </c>
      <c r="T136" s="57">
        <v>157387156.77000001</v>
      </c>
      <c r="U136" s="56" t="s">
        <v>716</v>
      </c>
      <c r="V136" s="54" t="s">
        <v>1084</v>
      </c>
      <c r="W136" s="9">
        <f t="shared" si="12"/>
        <v>1396</v>
      </c>
    </row>
    <row r="137" spans="1:23" s="29" customFormat="1" ht="11.25" outlineLevel="2">
      <c r="A137" s="27"/>
      <c r="B137" s="68" t="s">
        <v>301</v>
      </c>
      <c r="C137" s="69"/>
      <c r="D137" s="69"/>
      <c r="E137" s="46">
        <f>SUBTOTAL(9,E138)</f>
        <v>1</v>
      </c>
      <c r="F137" s="47"/>
      <c r="G137" s="47"/>
      <c r="H137" s="47"/>
      <c r="I137" s="48"/>
      <c r="J137" s="47"/>
      <c r="K137" s="47"/>
      <c r="L137" s="47"/>
      <c r="M137" s="47"/>
      <c r="N137" s="47"/>
      <c r="O137" s="49"/>
      <c r="P137" s="49"/>
      <c r="Q137" s="49"/>
      <c r="R137" s="49"/>
      <c r="S137" s="47"/>
      <c r="T137" s="49"/>
      <c r="U137" s="47"/>
      <c r="V137" s="50"/>
      <c r="W137" s="28"/>
    </row>
    <row r="138" spans="1:23" s="10" customFormat="1" ht="149.25" customHeight="1">
      <c r="A138" s="8">
        <v>8</v>
      </c>
      <c r="B138" s="60" t="s">
        <v>693</v>
      </c>
      <c r="C138" s="60" t="s">
        <v>108</v>
      </c>
      <c r="D138" s="60" t="s">
        <v>836</v>
      </c>
      <c r="E138" s="52">
        <v>1</v>
      </c>
      <c r="F138" s="53" t="s">
        <v>1288</v>
      </c>
      <c r="G138" s="54" t="s">
        <v>1289</v>
      </c>
      <c r="H138" s="54" t="s">
        <v>560</v>
      </c>
      <c r="I138" s="55" t="s">
        <v>561</v>
      </c>
      <c r="J138" s="56" t="s">
        <v>84</v>
      </c>
      <c r="K138" s="56" t="s">
        <v>506</v>
      </c>
      <c r="L138" s="56" t="s">
        <v>743</v>
      </c>
      <c r="M138" s="56" t="s">
        <v>678</v>
      </c>
      <c r="N138" s="56" t="s">
        <v>708</v>
      </c>
      <c r="O138" s="57">
        <v>0</v>
      </c>
      <c r="P138" s="57">
        <v>0</v>
      </c>
      <c r="Q138" s="57">
        <v>0</v>
      </c>
      <c r="R138" s="57">
        <v>0</v>
      </c>
      <c r="S138" s="58" t="s">
        <v>1704</v>
      </c>
      <c r="T138" s="57">
        <v>0</v>
      </c>
      <c r="U138" s="56" t="s">
        <v>716</v>
      </c>
      <c r="V138" s="54" t="s">
        <v>1085</v>
      </c>
      <c r="W138" s="9">
        <f t="shared" ref="W138" si="13">IF(OR(LEFT(I138)="7",LEFT(I138,1)="8"),VALUE(RIGHT(I138,3)),VALUE(RIGHT(I138,4)))</f>
        <v>133</v>
      </c>
    </row>
    <row r="139" spans="1:23" s="23" customFormat="1" ht="11.25" outlineLevel="3">
      <c r="A139" s="21"/>
      <c r="B139" s="72" t="s">
        <v>699</v>
      </c>
      <c r="C139" s="73"/>
      <c r="D139" s="73"/>
      <c r="E139" s="35">
        <f>SUBTOTAL(9,E142:E164)</f>
        <v>19</v>
      </c>
      <c r="F139" s="36"/>
      <c r="G139" s="36"/>
      <c r="H139" s="36"/>
      <c r="I139" s="37"/>
      <c r="J139" s="36"/>
      <c r="K139" s="36"/>
      <c r="L139" s="36"/>
      <c r="M139" s="36"/>
      <c r="N139" s="36"/>
      <c r="O139" s="38"/>
      <c r="P139" s="39"/>
      <c r="Q139" s="39"/>
      <c r="R139" s="39"/>
      <c r="S139" s="36"/>
      <c r="T139" s="39"/>
      <c r="U139" s="36"/>
      <c r="V139" s="40"/>
      <c r="W139" s="22"/>
    </row>
    <row r="140" spans="1:23" s="26" customFormat="1" ht="11.25" outlineLevel="1">
      <c r="A140" s="24"/>
      <c r="B140" s="70" t="s">
        <v>722</v>
      </c>
      <c r="C140" s="71" t="s">
        <v>720</v>
      </c>
      <c r="D140" s="71"/>
      <c r="E140" s="41">
        <f>SUBTOTAL(9,E142:E161)</f>
        <v>18</v>
      </c>
      <c r="F140" s="42"/>
      <c r="G140" s="42"/>
      <c r="H140" s="42"/>
      <c r="I140" s="43"/>
      <c r="J140" s="42"/>
      <c r="K140" s="42"/>
      <c r="L140" s="42"/>
      <c r="M140" s="42"/>
      <c r="N140" s="42"/>
      <c r="O140" s="44"/>
      <c r="P140" s="44"/>
      <c r="Q140" s="44"/>
      <c r="R140" s="44"/>
      <c r="S140" s="42"/>
      <c r="T140" s="44"/>
      <c r="U140" s="42"/>
      <c r="V140" s="45"/>
      <c r="W140" s="25"/>
    </row>
    <row r="141" spans="1:23" s="29" customFormat="1" ht="11.25" outlineLevel="2">
      <c r="A141" s="27"/>
      <c r="B141" s="68" t="s">
        <v>298</v>
      </c>
      <c r="C141" s="69"/>
      <c r="D141" s="69"/>
      <c r="E141" s="46">
        <f>SUBTOTAL(9,E142:E150)</f>
        <v>9</v>
      </c>
      <c r="F141" s="47"/>
      <c r="G141" s="47"/>
      <c r="H141" s="47"/>
      <c r="I141" s="48"/>
      <c r="J141" s="47"/>
      <c r="K141" s="47"/>
      <c r="L141" s="47"/>
      <c r="M141" s="47"/>
      <c r="N141" s="47"/>
      <c r="O141" s="49"/>
      <c r="P141" s="49"/>
      <c r="Q141" s="49"/>
      <c r="R141" s="49"/>
      <c r="S141" s="47"/>
      <c r="T141" s="49"/>
      <c r="U141" s="47"/>
      <c r="V141" s="50"/>
      <c r="W141" s="28"/>
    </row>
    <row r="142" spans="1:23" s="10" customFormat="1" ht="162" customHeight="1">
      <c r="A142" s="8">
        <v>9</v>
      </c>
      <c r="B142" s="60" t="s">
        <v>699</v>
      </c>
      <c r="C142" s="60" t="s">
        <v>108</v>
      </c>
      <c r="D142" s="60" t="s">
        <v>207</v>
      </c>
      <c r="E142" s="52">
        <v>1</v>
      </c>
      <c r="F142" s="53">
        <v>116</v>
      </c>
      <c r="G142" s="54" t="s">
        <v>1263</v>
      </c>
      <c r="H142" s="54" t="s">
        <v>552</v>
      </c>
      <c r="I142" s="55">
        <v>20020911301297</v>
      </c>
      <c r="J142" s="56" t="s">
        <v>507</v>
      </c>
      <c r="K142" s="56" t="s">
        <v>508</v>
      </c>
      <c r="L142" s="56" t="s">
        <v>246</v>
      </c>
      <c r="M142" s="56" t="s">
        <v>715</v>
      </c>
      <c r="N142" s="56" t="s">
        <v>703</v>
      </c>
      <c r="O142" s="57">
        <v>10279043822.74</v>
      </c>
      <c r="P142" s="57">
        <v>2375109000</v>
      </c>
      <c r="Q142" s="57">
        <v>255403042.49000001</v>
      </c>
      <c r="R142" s="57">
        <v>1476232968.1199999</v>
      </c>
      <c r="S142" s="58" t="s">
        <v>1373</v>
      </c>
      <c r="T142" s="57">
        <v>11433322897.110001</v>
      </c>
      <c r="U142" s="56" t="s">
        <v>716</v>
      </c>
      <c r="V142" s="54" t="s">
        <v>1342</v>
      </c>
      <c r="W142" s="9">
        <f t="shared" ref="W142:W150" si="14">IF(OR(LEFT(I142)="7",LEFT(I142,1)="8"),VALUE(RIGHT(I142,3)),VALUE(RIGHT(I142,4)))</f>
        <v>1297</v>
      </c>
    </row>
    <row r="143" spans="1:23" s="10" customFormat="1" ht="168" customHeight="1">
      <c r="A143" s="8">
        <v>9</v>
      </c>
      <c r="B143" s="60" t="s">
        <v>699</v>
      </c>
      <c r="C143" s="60" t="s">
        <v>108</v>
      </c>
      <c r="D143" s="60" t="s">
        <v>207</v>
      </c>
      <c r="E143" s="52">
        <v>1</v>
      </c>
      <c r="F143" s="53">
        <v>311</v>
      </c>
      <c r="G143" s="54" t="s">
        <v>700</v>
      </c>
      <c r="H143" s="54" t="s">
        <v>552</v>
      </c>
      <c r="I143" s="55" t="s">
        <v>701</v>
      </c>
      <c r="J143" s="56" t="s">
        <v>702</v>
      </c>
      <c r="K143" s="56" t="s">
        <v>437</v>
      </c>
      <c r="L143" s="56" t="s">
        <v>246</v>
      </c>
      <c r="M143" s="56" t="s">
        <v>715</v>
      </c>
      <c r="N143" s="56" t="s">
        <v>835</v>
      </c>
      <c r="O143" s="57">
        <v>0</v>
      </c>
      <c r="P143" s="57">
        <v>0</v>
      </c>
      <c r="Q143" s="57">
        <v>0</v>
      </c>
      <c r="R143" s="57">
        <v>0</v>
      </c>
      <c r="S143" s="58" t="s">
        <v>794</v>
      </c>
      <c r="T143" s="57">
        <v>0</v>
      </c>
      <c r="U143" s="56" t="s">
        <v>249</v>
      </c>
      <c r="V143" s="54" t="s">
        <v>1544</v>
      </c>
      <c r="W143" s="9">
        <f t="shared" si="14"/>
        <v>53</v>
      </c>
    </row>
    <row r="144" spans="1:23" s="10" customFormat="1" ht="120.75" customHeight="1">
      <c r="A144" s="8">
        <v>9</v>
      </c>
      <c r="B144" s="60" t="s">
        <v>699</v>
      </c>
      <c r="C144" s="60" t="s">
        <v>108</v>
      </c>
      <c r="D144" s="60" t="s">
        <v>207</v>
      </c>
      <c r="E144" s="52">
        <v>1</v>
      </c>
      <c r="F144" s="53">
        <v>411</v>
      </c>
      <c r="G144" s="54" t="s">
        <v>1290</v>
      </c>
      <c r="H144" s="54" t="s">
        <v>552</v>
      </c>
      <c r="I144" s="55">
        <v>20020941101304</v>
      </c>
      <c r="J144" s="56" t="s">
        <v>438</v>
      </c>
      <c r="K144" s="56" t="s">
        <v>509</v>
      </c>
      <c r="L144" s="56" t="s">
        <v>246</v>
      </c>
      <c r="M144" s="56" t="s">
        <v>715</v>
      </c>
      <c r="N144" s="56" t="s">
        <v>703</v>
      </c>
      <c r="O144" s="57">
        <v>4436184373.6400003</v>
      </c>
      <c r="P144" s="57">
        <v>9895337348.7299995</v>
      </c>
      <c r="Q144" s="57">
        <v>134654580.52000001</v>
      </c>
      <c r="R144" s="57">
        <v>11855220230.209999</v>
      </c>
      <c r="S144" s="58" t="s">
        <v>1705</v>
      </c>
      <c r="T144" s="57">
        <v>2610956072.6799998</v>
      </c>
      <c r="U144" s="56" t="s">
        <v>716</v>
      </c>
      <c r="V144" s="54" t="s">
        <v>1409</v>
      </c>
      <c r="W144" s="9">
        <f t="shared" si="14"/>
        <v>1304</v>
      </c>
    </row>
    <row r="145" spans="1:23" s="10" customFormat="1" ht="276.75" customHeight="1">
      <c r="A145" s="8">
        <v>9</v>
      </c>
      <c r="B145" s="60" t="s">
        <v>699</v>
      </c>
      <c r="C145" s="60" t="s">
        <v>108</v>
      </c>
      <c r="D145" s="60" t="s">
        <v>207</v>
      </c>
      <c r="E145" s="52">
        <v>1</v>
      </c>
      <c r="F145" s="53" t="s">
        <v>441</v>
      </c>
      <c r="G145" s="54" t="s">
        <v>442</v>
      </c>
      <c r="H145" s="54" t="s">
        <v>442</v>
      </c>
      <c r="I145" s="55" t="s">
        <v>443</v>
      </c>
      <c r="J145" s="56" t="s">
        <v>577</v>
      </c>
      <c r="K145" s="56" t="s">
        <v>404</v>
      </c>
      <c r="L145" s="56" t="s">
        <v>743</v>
      </c>
      <c r="M145" s="56" t="s">
        <v>897</v>
      </c>
      <c r="N145" s="56" t="s">
        <v>835</v>
      </c>
      <c r="O145" s="57">
        <v>8754506.3699999992</v>
      </c>
      <c r="P145" s="57">
        <v>33660313.899999999</v>
      </c>
      <c r="Q145" s="57">
        <v>448984.56</v>
      </c>
      <c r="R145" s="57">
        <v>37395254.539999999</v>
      </c>
      <c r="S145" s="58" t="s">
        <v>1706</v>
      </c>
      <c r="T145" s="57">
        <v>5468550.29</v>
      </c>
      <c r="U145" s="56" t="s">
        <v>716</v>
      </c>
      <c r="V145" s="54" t="s">
        <v>1086</v>
      </c>
      <c r="W145" s="9">
        <f t="shared" si="14"/>
        <v>961</v>
      </c>
    </row>
    <row r="146" spans="1:23" s="10" customFormat="1" ht="138" customHeight="1">
      <c r="A146" s="8">
        <v>9</v>
      </c>
      <c r="B146" s="60" t="s">
        <v>699</v>
      </c>
      <c r="C146" s="60" t="s">
        <v>108</v>
      </c>
      <c r="D146" s="60" t="s">
        <v>207</v>
      </c>
      <c r="E146" s="52">
        <v>1</v>
      </c>
      <c r="F146" s="53" t="s">
        <v>441</v>
      </c>
      <c r="G146" s="54" t="s">
        <v>442</v>
      </c>
      <c r="H146" s="54" t="s">
        <v>442</v>
      </c>
      <c r="I146" s="55" t="s">
        <v>444</v>
      </c>
      <c r="J146" s="56" t="s">
        <v>24</v>
      </c>
      <c r="K146" s="56" t="s">
        <v>445</v>
      </c>
      <c r="L146" s="56" t="s">
        <v>743</v>
      </c>
      <c r="M146" s="56" t="s">
        <v>422</v>
      </c>
      <c r="N146" s="56" t="s">
        <v>703</v>
      </c>
      <c r="O146" s="57">
        <v>57241788.719999999</v>
      </c>
      <c r="P146" s="57">
        <v>0</v>
      </c>
      <c r="Q146" s="57">
        <v>1211332.72</v>
      </c>
      <c r="R146" s="57">
        <v>239345.73</v>
      </c>
      <c r="S146" s="58" t="s">
        <v>1431</v>
      </c>
      <c r="T146" s="57">
        <v>58213775.710000001</v>
      </c>
      <c r="U146" s="56" t="s">
        <v>716</v>
      </c>
      <c r="V146" s="54" t="s">
        <v>1087</v>
      </c>
      <c r="W146" s="9">
        <f t="shared" si="14"/>
        <v>1406</v>
      </c>
    </row>
    <row r="147" spans="1:23" s="10" customFormat="1" ht="160.5" customHeight="1">
      <c r="A147" s="8">
        <v>9</v>
      </c>
      <c r="B147" s="60" t="s">
        <v>699</v>
      </c>
      <c r="C147" s="60" t="s">
        <v>108</v>
      </c>
      <c r="D147" s="60" t="s">
        <v>207</v>
      </c>
      <c r="E147" s="52">
        <v>1</v>
      </c>
      <c r="F147" s="53" t="s">
        <v>441</v>
      </c>
      <c r="G147" s="54" t="s">
        <v>442</v>
      </c>
      <c r="H147" s="54" t="s">
        <v>442</v>
      </c>
      <c r="I147" s="55" t="s">
        <v>33</v>
      </c>
      <c r="J147" s="56" t="s">
        <v>1374</v>
      </c>
      <c r="K147" s="56" t="s">
        <v>1375</v>
      </c>
      <c r="L147" s="56" t="s">
        <v>743</v>
      </c>
      <c r="M147" s="56" t="s">
        <v>422</v>
      </c>
      <c r="N147" s="56" t="s">
        <v>835</v>
      </c>
      <c r="O147" s="57">
        <v>135389127.96000001</v>
      </c>
      <c r="P147" s="57">
        <v>0</v>
      </c>
      <c r="Q147" s="57">
        <v>2348508.94</v>
      </c>
      <c r="R147" s="57">
        <v>40271747.75</v>
      </c>
      <c r="S147" s="58" t="s">
        <v>1707</v>
      </c>
      <c r="T147" s="57">
        <v>97465889.150000006</v>
      </c>
      <c r="U147" s="56" t="s">
        <v>716</v>
      </c>
      <c r="V147" s="54" t="s">
        <v>1708</v>
      </c>
      <c r="W147" s="9">
        <f t="shared" si="14"/>
        <v>1482</v>
      </c>
    </row>
    <row r="148" spans="1:23" s="10" customFormat="1" ht="120.75" customHeight="1">
      <c r="A148" s="8">
        <v>9</v>
      </c>
      <c r="B148" s="60" t="s">
        <v>699</v>
      </c>
      <c r="C148" s="60" t="s">
        <v>108</v>
      </c>
      <c r="D148" s="60" t="s">
        <v>207</v>
      </c>
      <c r="E148" s="52">
        <v>1</v>
      </c>
      <c r="F148" s="53" t="s">
        <v>651</v>
      </c>
      <c r="G148" s="54" t="s">
        <v>652</v>
      </c>
      <c r="H148" s="54" t="s">
        <v>652</v>
      </c>
      <c r="I148" s="55" t="s">
        <v>653</v>
      </c>
      <c r="J148" s="56" t="s">
        <v>723</v>
      </c>
      <c r="K148" s="56" t="s">
        <v>406</v>
      </c>
      <c r="L148" s="56" t="s">
        <v>246</v>
      </c>
      <c r="M148" s="56" t="s">
        <v>715</v>
      </c>
      <c r="N148" s="56" t="s">
        <v>835</v>
      </c>
      <c r="O148" s="57">
        <v>652835.18000000005</v>
      </c>
      <c r="P148" s="57">
        <v>0</v>
      </c>
      <c r="Q148" s="57">
        <v>169318.52</v>
      </c>
      <c r="R148" s="57">
        <v>114620.31</v>
      </c>
      <c r="S148" s="58" t="s">
        <v>1488</v>
      </c>
      <c r="T148" s="57">
        <v>707533.39</v>
      </c>
      <c r="U148" s="56" t="s">
        <v>716</v>
      </c>
      <c r="V148" s="54" t="s">
        <v>1709</v>
      </c>
      <c r="W148" s="9">
        <f t="shared" si="14"/>
        <v>57</v>
      </c>
    </row>
    <row r="149" spans="1:23" s="10" customFormat="1" ht="120.75" customHeight="1">
      <c r="A149" s="8">
        <v>9</v>
      </c>
      <c r="B149" s="60" t="s">
        <v>699</v>
      </c>
      <c r="C149" s="60" t="s">
        <v>108</v>
      </c>
      <c r="D149" s="60" t="s">
        <v>207</v>
      </c>
      <c r="E149" s="52">
        <v>1</v>
      </c>
      <c r="F149" s="53" t="s">
        <v>651</v>
      </c>
      <c r="G149" s="54" t="s">
        <v>652</v>
      </c>
      <c r="H149" s="54" t="s">
        <v>652</v>
      </c>
      <c r="I149" s="55" t="s">
        <v>724</v>
      </c>
      <c r="J149" s="56" t="s">
        <v>725</v>
      </c>
      <c r="K149" s="56" t="s">
        <v>405</v>
      </c>
      <c r="L149" s="56" t="s">
        <v>246</v>
      </c>
      <c r="M149" s="56" t="s">
        <v>247</v>
      </c>
      <c r="N149" s="56" t="s">
        <v>370</v>
      </c>
      <c r="O149" s="57">
        <v>318924811.14999998</v>
      </c>
      <c r="P149" s="57">
        <v>1905619273.79</v>
      </c>
      <c r="Q149" s="57">
        <v>6568471.2400000002</v>
      </c>
      <c r="R149" s="57">
        <v>1949717962.6199999</v>
      </c>
      <c r="S149" s="58" t="s">
        <v>1710</v>
      </c>
      <c r="T149" s="57">
        <v>281394593.56</v>
      </c>
      <c r="U149" s="56" t="s">
        <v>716</v>
      </c>
      <c r="V149" s="54" t="s">
        <v>1711</v>
      </c>
      <c r="W149" s="9">
        <f t="shared" si="14"/>
        <v>731</v>
      </c>
    </row>
    <row r="150" spans="1:23" s="10" customFormat="1" ht="186.75" customHeight="1">
      <c r="A150" s="8">
        <v>9</v>
      </c>
      <c r="B150" s="60" t="s">
        <v>699</v>
      </c>
      <c r="C150" s="60" t="s">
        <v>108</v>
      </c>
      <c r="D150" s="60" t="s">
        <v>207</v>
      </c>
      <c r="E150" s="52">
        <v>1</v>
      </c>
      <c r="F150" s="53" t="s">
        <v>1432</v>
      </c>
      <c r="G150" s="54" t="s">
        <v>1433</v>
      </c>
      <c r="H150" s="54" t="s">
        <v>1433</v>
      </c>
      <c r="I150" s="55" t="s">
        <v>1434</v>
      </c>
      <c r="J150" s="56" t="s">
        <v>1435</v>
      </c>
      <c r="K150" s="56" t="s">
        <v>1436</v>
      </c>
      <c r="L150" s="56" t="s">
        <v>246</v>
      </c>
      <c r="M150" s="56" t="s">
        <v>247</v>
      </c>
      <c r="N150" s="56" t="s">
        <v>703</v>
      </c>
      <c r="O150" s="57">
        <v>1498400143.5999999</v>
      </c>
      <c r="P150" s="57">
        <v>8695513934.2999992</v>
      </c>
      <c r="Q150" s="57">
        <v>128061395.41</v>
      </c>
      <c r="R150" s="57">
        <v>2114070179.55</v>
      </c>
      <c r="S150" s="58" t="s">
        <v>1712</v>
      </c>
      <c r="T150" s="57">
        <v>8207905293.7600012</v>
      </c>
      <c r="U150" s="56" t="s">
        <v>716</v>
      </c>
      <c r="V150" s="54" t="s">
        <v>1437</v>
      </c>
      <c r="W150" s="9">
        <f t="shared" si="14"/>
        <v>1581</v>
      </c>
    </row>
    <row r="151" spans="1:23" s="29" customFormat="1" ht="11.25" outlineLevel="2">
      <c r="A151" s="27"/>
      <c r="B151" s="68" t="s">
        <v>299</v>
      </c>
      <c r="C151" s="69"/>
      <c r="D151" s="69"/>
      <c r="E151" s="46">
        <f>SUBTOTAL(9,E152:E155)</f>
        <v>4</v>
      </c>
      <c r="F151" s="47"/>
      <c r="G151" s="47"/>
      <c r="H151" s="47"/>
      <c r="I151" s="48"/>
      <c r="J151" s="47"/>
      <c r="K151" s="47"/>
      <c r="L151" s="47"/>
      <c r="M151" s="47"/>
      <c r="N151" s="47"/>
      <c r="O151" s="49"/>
      <c r="P151" s="49"/>
      <c r="Q151" s="49"/>
      <c r="R151" s="49"/>
      <c r="S151" s="47"/>
      <c r="T151" s="49"/>
      <c r="U151" s="47"/>
      <c r="V151" s="50"/>
      <c r="W151" s="28"/>
    </row>
    <row r="152" spans="1:23" s="10" customFormat="1" ht="216.75" customHeight="1">
      <c r="A152" s="8">
        <v>9</v>
      </c>
      <c r="B152" s="60" t="s">
        <v>699</v>
      </c>
      <c r="C152" s="60" t="s">
        <v>108</v>
      </c>
      <c r="D152" s="60" t="s">
        <v>562</v>
      </c>
      <c r="E152" s="52">
        <v>1</v>
      </c>
      <c r="F152" s="53">
        <v>643</v>
      </c>
      <c r="G152" s="54" t="s">
        <v>439</v>
      </c>
      <c r="H152" s="54" t="s">
        <v>440</v>
      </c>
      <c r="I152" s="55">
        <v>19980965100759</v>
      </c>
      <c r="J152" s="56" t="s">
        <v>85</v>
      </c>
      <c r="K152" s="56" t="s">
        <v>365</v>
      </c>
      <c r="L152" s="56" t="s">
        <v>743</v>
      </c>
      <c r="M152" s="56" t="s">
        <v>678</v>
      </c>
      <c r="N152" s="56" t="s">
        <v>703</v>
      </c>
      <c r="O152" s="57">
        <v>0</v>
      </c>
      <c r="P152" s="57">
        <v>0</v>
      </c>
      <c r="Q152" s="57">
        <v>0</v>
      </c>
      <c r="R152" s="57">
        <v>0</v>
      </c>
      <c r="S152" s="58" t="s">
        <v>1152</v>
      </c>
      <c r="T152" s="57">
        <v>0</v>
      </c>
      <c r="U152" s="56" t="s">
        <v>249</v>
      </c>
      <c r="V152" s="54" t="s">
        <v>1438</v>
      </c>
      <c r="W152" s="9">
        <f t="shared" ref="W152:W155" si="15">IF(OR(LEFT(I152)="7",LEFT(I152,1)="8"),VALUE(RIGHT(I152,3)),VALUE(RIGHT(I152,4)))</f>
        <v>759</v>
      </c>
    </row>
    <row r="153" spans="1:23" s="10" customFormat="1" ht="120.75" customHeight="1">
      <c r="A153" s="8">
        <v>9</v>
      </c>
      <c r="B153" s="60" t="s">
        <v>699</v>
      </c>
      <c r="C153" s="60" t="s">
        <v>108</v>
      </c>
      <c r="D153" s="60" t="s">
        <v>562</v>
      </c>
      <c r="E153" s="52">
        <v>1</v>
      </c>
      <c r="F153" s="53" t="s">
        <v>441</v>
      </c>
      <c r="G153" s="54" t="s">
        <v>442</v>
      </c>
      <c r="H153" s="54" t="s">
        <v>641</v>
      </c>
      <c r="I153" s="55" t="s">
        <v>642</v>
      </c>
      <c r="J153" s="56" t="s">
        <v>516</v>
      </c>
      <c r="K153" s="56" t="s">
        <v>1</v>
      </c>
      <c r="L153" s="56" t="s">
        <v>246</v>
      </c>
      <c r="M153" s="56" t="s">
        <v>715</v>
      </c>
      <c r="N153" s="56" t="s">
        <v>703</v>
      </c>
      <c r="O153" s="57">
        <v>0</v>
      </c>
      <c r="P153" s="57">
        <v>0</v>
      </c>
      <c r="Q153" s="57">
        <v>0</v>
      </c>
      <c r="R153" s="57">
        <v>0</v>
      </c>
      <c r="S153" s="58" t="s">
        <v>1160</v>
      </c>
      <c r="T153" s="57">
        <v>0</v>
      </c>
      <c r="U153" s="56" t="s">
        <v>716</v>
      </c>
      <c r="V153" s="54" t="s">
        <v>1327</v>
      </c>
      <c r="W153" s="9">
        <f t="shared" si="15"/>
        <v>64</v>
      </c>
    </row>
    <row r="154" spans="1:23" s="10" customFormat="1" ht="171.75" customHeight="1">
      <c r="A154" s="8">
        <v>9</v>
      </c>
      <c r="B154" s="60" t="s">
        <v>699</v>
      </c>
      <c r="C154" s="60" t="s">
        <v>108</v>
      </c>
      <c r="D154" s="60" t="s">
        <v>562</v>
      </c>
      <c r="E154" s="52">
        <v>1</v>
      </c>
      <c r="F154" s="53" t="s">
        <v>441</v>
      </c>
      <c r="G154" s="54" t="s">
        <v>442</v>
      </c>
      <c r="H154" s="54" t="s">
        <v>1153</v>
      </c>
      <c r="I154" s="55" t="s">
        <v>1154</v>
      </c>
      <c r="J154" s="56" t="s">
        <v>1155</v>
      </c>
      <c r="K154" s="56" t="s">
        <v>1156</v>
      </c>
      <c r="L154" s="56" t="s">
        <v>743</v>
      </c>
      <c r="M154" s="56" t="s">
        <v>1157</v>
      </c>
      <c r="N154" s="56" t="s">
        <v>703</v>
      </c>
      <c r="O154" s="57">
        <v>0</v>
      </c>
      <c r="P154" s="57">
        <v>0</v>
      </c>
      <c r="Q154" s="57">
        <v>0</v>
      </c>
      <c r="R154" s="57">
        <v>0</v>
      </c>
      <c r="S154" s="58" t="s">
        <v>1158</v>
      </c>
      <c r="T154" s="57">
        <v>0</v>
      </c>
      <c r="U154" s="56" t="s">
        <v>716</v>
      </c>
      <c r="V154" s="54" t="s">
        <v>1159</v>
      </c>
      <c r="W154" s="9">
        <f t="shared" si="15"/>
        <v>1549</v>
      </c>
    </row>
    <row r="155" spans="1:23" s="10" customFormat="1" ht="158.25" customHeight="1">
      <c r="A155" s="8">
        <v>9</v>
      </c>
      <c r="B155" s="60" t="s">
        <v>699</v>
      </c>
      <c r="C155" s="60" t="s">
        <v>108</v>
      </c>
      <c r="D155" s="60" t="s">
        <v>562</v>
      </c>
      <c r="E155" s="52">
        <v>1</v>
      </c>
      <c r="F155" s="53" t="s">
        <v>441</v>
      </c>
      <c r="G155" s="54" t="s">
        <v>442</v>
      </c>
      <c r="H155" s="54" t="s">
        <v>1439</v>
      </c>
      <c r="I155" s="55" t="s">
        <v>1440</v>
      </c>
      <c r="J155" s="56" t="s">
        <v>1441</v>
      </c>
      <c r="K155" s="56" t="s">
        <v>1442</v>
      </c>
      <c r="L155" s="56" t="s">
        <v>743</v>
      </c>
      <c r="M155" s="56" t="s">
        <v>1443</v>
      </c>
      <c r="N155" s="56" t="s">
        <v>703</v>
      </c>
      <c r="O155" s="57">
        <v>0</v>
      </c>
      <c r="P155" s="57">
        <v>0</v>
      </c>
      <c r="Q155" s="57">
        <v>0</v>
      </c>
      <c r="R155" s="57">
        <v>0</v>
      </c>
      <c r="S155" s="58" t="s">
        <v>1713</v>
      </c>
      <c r="T155" s="57">
        <v>0</v>
      </c>
      <c r="U155" s="56" t="s">
        <v>716</v>
      </c>
      <c r="V155" s="54" t="s">
        <v>1444</v>
      </c>
      <c r="W155" s="9">
        <f t="shared" si="15"/>
        <v>1580</v>
      </c>
    </row>
    <row r="156" spans="1:23" s="29" customFormat="1" ht="11.25" outlineLevel="2">
      <c r="A156" s="27"/>
      <c r="B156" s="68" t="s">
        <v>301</v>
      </c>
      <c r="C156" s="69"/>
      <c r="D156" s="69"/>
      <c r="E156" s="46">
        <f>SUBTOTAL(9,E157:E161)</f>
        <v>5</v>
      </c>
      <c r="F156" s="47"/>
      <c r="G156" s="47"/>
      <c r="H156" s="47"/>
      <c r="I156" s="48"/>
      <c r="J156" s="47"/>
      <c r="K156" s="47"/>
      <c r="L156" s="47"/>
      <c r="M156" s="47"/>
      <c r="N156" s="47"/>
      <c r="O156" s="49"/>
      <c r="P156" s="49"/>
      <c r="Q156" s="49"/>
      <c r="R156" s="49"/>
      <c r="S156" s="47"/>
      <c r="T156" s="49"/>
      <c r="U156" s="47"/>
      <c r="V156" s="50"/>
      <c r="W156" s="28"/>
    </row>
    <row r="157" spans="1:23" s="10" customFormat="1" ht="120.75" customHeight="1">
      <c r="A157" s="8">
        <v>9</v>
      </c>
      <c r="B157" s="60" t="s">
        <v>699</v>
      </c>
      <c r="C157" s="60" t="s">
        <v>108</v>
      </c>
      <c r="D157" s="60" t="s">
        <v>836</v>
      </c>
      <c r="E157" s="52">
        <v>1</v>
      </c>
      <c r="F157" s="53" t="s">
        <v>441</v>
      </c>
      <c r="G157" s="54" t="s">
        <v>442</v>
      </c>
      <c r="H157" s="54" t="s">
        <v>645</v>
      </c>
      <c r="I157" s="55" t="s">
        <v>646</v>
      </c>
      <c r="J157" s="56" t="s">
        <v>498</v>
      </c>
      <c r="K157" s="56" t="s">
        <v>5</v>
      </c>
      <c r="L157" s="56" t="s">
        <v>743</v>
      </c>
      <c r="M157" s="56" t="s">
        <v>288</v>
      </c>
      <c r="N157" s="56" t="s">
        <v>703</v>
      </c>
      <c r="O157" s="57">
        <v>0</v>
      </c>
      <c r="P157" s="57">
        <v>0</v>
      </c>
      <c r="Q157" s="57">
        <v>0</v>
      </c>
      <c r="R157" s="57">
        <v>0</v>
      </c>
      <c r="S157" s="58" t="s">
        <v>1161</v>
      </c>
      <c r="T157" s="57">
        <v>0</v>
      </c>
      <c r="U157" s="56" t="s">
        <v>716</v>
      </c>
      <c r="V157" s="54" t="s">
        <v>1162</v>
      </c>
      <c r="W157" s="9">
        <f t="shared" ref="W157:W161" si="16">IF(OR(LEFT(I157)="7",LEFT(I157,1)="8"),VALUE(RIGHT(I157,3)),VALUE(RIGHT(I157,4)))</f>
        <v>246</v>
      </c>
    </row>
    <row r="158" spans="1:23" s="10" customFormat="1" ht="120.75" customHeight="1">
      <c r="A158" s="8">
        <v>9</v>
      </c>
      <c r="B158" s="60" t="s">
        <v>699</v>
      </c>
      <c r="C158" s="60" t="s">
        <v>108</v>
      </c>
      <c r="D158" s="60" t="s">
        <v>836</v>
      </c>
      <c r="E158" s="52">
        <v>1</v>
      </c>
      <c r="F158" s="53" t="s">
        <v>441</v>
      </c>
      <c r="G158" s="54" t="s">
        <v>442</v>
      </c>
      <c r="H158" s="54" t="s">
        <v>6</v>
      </c>
      <c r="I158" s="55" t="s">
        <v>647</v>
      </c>
      <c r="J158" s="56" t="s">
        <v>648</v>
      </c>
      <c r="K158" s="56" t="s">
        <v>7</v>
      </c>
      <c r="L158" s="56" t="s">
        <v>743</v>
      </c>
      <c r="M158" s="56" t="s">
        <v>447</v>
      </c>
      <c r="N158" s="56" t="s">
        <v>703</v>
      </c>
      <c r="O158" s="57">
        <v>0</v>
      </c>
      <c r="P158" s="57">
        <v>0</v>
      </c>
      <c r="Q158" s="57">
        <v>0</v>
      </c>
      <c r="R158" s="57">
        <v>0</v>
      </c>
      <c r="S158" s="58" t="s">
        <v>1163</v>
      </c>
      <c r="T158" s="57">
        <v>0</v>
      </c>
      <c r="U158" s="56" t="s">
        <v>716</v>
      </c>
      <c r="V158" s="54" t="s">
        <v>1164</v>
      </c>
      <c r="W158" s="9">
        <f t="shared" si="16"/>
        <v>247</v>
      </c>
    </row>
    <row r="159" spans="1:23" s="10" customFormat="1" ht="120.75" customHeight="1">
      <c r="A159" s="8">
        <v>9</v>
      </c>
      <c r="B159" s="60" t="s">
        <v>699</v>
      </c>
      <c r="C159" s="60" t="s">
        <v>108</v>
      </c>
      <c r="D159" s="60" t="s">
        <v>836</v>
      </c>
      <c r="E159" s="52">
        <v>1</v>
      </c>
      <c r="F159" s="53" t="s">
        <v>441</v>
      </c>
      <c r="G159" s="54" t="s">
        <v>442</v>
      </c>
      <c r="H159" s="54" t="s">
        <v>649</v>
      </c>
      <c r="I159" s="55" t="s">
        <v>650</v>
      </c>
      <c r="J159" s="56" t="s">
        <v>1291</v>
      </c>
      <c r="K159" s="56" t="s">
        <v>1292</v>
      </c>
      <c r="L159" s="56" t="s">
        <v>743</v>
      </c>
      <c r="M159" s="56" t="s">
        <v>447</v>
      </c>
      <c r="N159" s="56" t="s">
        <v>703</v>
      </c>
      <c r="O159" s="57">
        <v>0</v>
      </c>
      <c r="P159" s="57">
        <v>0</v>
      </c>
      <c r="Q159" s="57">
        <v>0</v>
      </c>
      <c r="R159" s="57">
        <v>0</v>
      </c>
      <c r="S159" s="58" t="s">
        <v>1165</v>
      </c>
      <c r="T159" s="57">
        <v>0</v>
      </c>
      <c r="U159" s="56" t="s">
        <v>716</v>
      </c>
      <c r="V159" s="54" t="s">
        <v>1166</v>
      </c>
      <c r="W159" s="9">
        <f t="shared" si="16"/>
        <v>252</v>
      </c>
    </row>
    <row r="160" spans="1:23" s="10" customFormat="1" ht="120.75" customHeight="1">
      <c r="A160" s="8">
        <v>9</v>
      </c>
      <c r="B160" s="60" t="s">
        <v>699</v>
      </c>
      <c r="C160" s="60" t="s">
        <v>108</v>
      </c>
      <c r="D160" s="60" t="s">
        <v>836</v>
      </c>
      <c r="E160" s="52">
        <v>1</v>
      </c>
      <c r="F160" s="53" t="s">
        <v>441</v>
      </c>
      <c r="G160" s="54" t="s">
        <v>442</v>
      </c>
      <c r="H160" s="54" t="s">
        <v>368</v>
      </c>
      <c r="I160" s="55" t="s">
        <v>643</v>
      </c>
      <c r="J160" s="56" t="s">
        <v>1066</v>
      </c>
      <c r="K160" s="56" t="s">
        <v>4</v>
      </c>
      <c r="L160" s="56" t="s">
        <v>743</v>
      </c>
      <c r="M160" s="56" t="s">
        <v>676</v>
      </c>
      <c r="N160" s="56" t="s">
        <v>703</v>
      </c>
      <c r="O160" s="57">
        <v>0</v>
      </c>
      <c r="P160" s="57">
        <v>0</v>
      </c>
      <c r="Q160" s="57">
        <v>0</v>
      </c>
      <c r="R160" s="57">
        <v>0</v>
      </c>
      <c r="S160" s="58" t="s">
        <v>1167</v>
      </c>
      <c r="T160" s="57">
        <v>0</v>
      </c>
      <c r="U160" s="56" t="s">
        <v>716</v>
      </c>
      <c r="V160" s="54" t="s">
        <v>1168</v>
      </c>
      <c r="W160" s="9">
        <f t="shared" si="16"/>
        <v>320</v>
      </c>
    </row>
    <row r="161" spans="1:23" s="10" customFormat="1" ht="120.75" customHeight="1">
      <c r="A161" s="8">
        <v>9</v>
      </c>
      <c r="B161" s="60" t="s">
        <v>699</v>
      </c>
      <c r="C161" s="60" t="s">
        <v>108</v>
      </c>
      <c r="D161" s="60" t="s">
        <v>836</v>
      </c>
      <c r="E161" s="52">
        <v>1</v>
      </c>
      <c r="F161" s="53" t="s">
        <v>441</v>
      </c>
      <c r="G161" s="54" t="s">
        <v>442</v>
      </c>
      <c r="H161" s="54" t="s">
        <v>367</v>
      </c>
      <c r="I161" s="55">
        <v>700009213341</v>
      </c>
      <c r="J161" s="56" t="s">
        <v>2</v>
      </c>
      <c r="K161" s="56" t="s">
        <v>3</v>
      </c>
      <c r="L161" s="56" t="s">
        <v>743</v>
      </c>
      <c r="M161" s="56" t="s">
        <v>676</v>
      </c>
      <c r="N161" s="56" t="s">
        <v>703</v>
      </c>
      <c r="O161" s="57">
        <v>0</v>
      </c>
      <c r="P161" s="57">
        <v>0</v>
      </c>
      <c r="Q161" s="57">
        <v>0</v>
      </c>
      <c r="R161" s="57">
        <v>0</v>
      </c>
      <c r="S161" s="58" t="s">
        <v>1169</v>
      </c>
      <c r="T161" s="57">
        <v>0</v>
      </c>
      <c r="U161" s="56" t="s">
        <v>716</v>
      </c>
      <c r="V161" s="54" t="s">
        <v>1170</v>
      </c>
      <c r="W161" s="9">
        <f t="shared" si="16"/>
        <v>341</v>
      </c>
    </row>
    <row r="162" spans="1:23" s="26" customFormat="1" ht="11.25" outlineLevel="1">
      <c r="A162" s="24"/>
      <c r="B162" s="70" t="s">
        <v>175</v>
      </c>
      <c r="C162" s="71" t="s">
        <v>720</v>
      </c>
      <c r="D162" s="71"/>
      <c r="E162" s="41">
        <f>SUBTOTAL(9,E164)</f>
        <v>1</v>
      </c>
      <c r="F162" s="42"/>
      <c r="G162" s="42"/>
      <c r="H162" s="42"/>
      <c r="I162" s="43"/>
      <c r="J162" s="42"/>
      <c r="K162" s="42"/>
      <c r="L162" s="42"/>
      <c r="M162" s="42"/>
      <c r="N162" s="42"/>
      <c r="O162" s="44"/>
      <c r="P162" s="44"/>
      <c r="Q162" s="44"/>
      <c r="R162" s="44"/>
      <c r="S162" s="42"/>
      <c r="T162" s="44"/>
      <c r="U162" s="42"/>
      <c r="V162" s="45"/>
      <c r="W162" s="25"/>
    </row>
    <row r="163" spans="1:23" s="29" customFormat="1" ht="11.25" outlineLevel="2">
      <c r="A163" s="27"/>
      <c r="B163" s="68" t="s">
        <v>298</v>
      </c>
      <c r="C163" s="69"/>
      <c r="D163" s="69"/>
      <c r="E163" s="46">
        <f>SUBTOTAL(9,E164)</f>
        <v>1</v>
      </c>
      <c r="F163" s="47"/>
      <c r="G163" s="47"/>
      <c r="H163" s="47"/>
      <c r="I163" s="48"/>
      <c r="J163" s="47"/>
      <c r="K163" s="47"/>
      <c r="L163" s="47"/>
      <c r="M163" s="47"/>
      <c r="N163" s="47"/>
      <c r="O163" s="49"/>
      <c r="P163" s="49"/>
      <c r="Q163" s="49"/>
      <c r="R163" s="49"/>
      <c r="S163" s="47"/>
      <c r="T163" s="49"/>
      <c r="U163" s="47"/>
      <c r="V163" s="50"/>
      <c r="W163" s="28"/>
    </row>
    <row r="164" spans="1:23" s="10" customFormat="1" ht="291.75" customHeight="1">
      <c r="A164" s="8">
        <v>9</v>
      </c>
      <c r="B164" s="60" t="s">
        <v>699</v>
      </c>
      <c r="C164" s="60" t="s">
        <v>70</v>
      </c>
      <c r="D164" s="60" t="s">
        <v>207</v>
      </c>
      <c r="E164" s="52">
        <v>1</v>
      </c>
      <c r="F164" s="53" t="s">
        <v>726</v>
      </c>
      <c r="G164" s="54" t="s">
        <v>727</v>
      </c>
      <c r="H164" s="54" t="s">
        <v>727</v>
      </c>
      <c r="I164" s="55" t="s">
        <v>978</v>
      </c>
      <c r="J164" s="56" t="s">
        <v>979</v>
      </c>
      <c r="K164" s="56" t="s">
        <v>980</v>
      </c>
      <c r="L164" s="56" t="s">
        <v>246</v>
      </c>
      <c r="M164" s="56" t="s">
        <v>247</v>
      </c>
      <c r="N164" s="56" t="s">
        <v>703</v>
      </c>
      <c r="O164" s="57">
        <v>19315994.879999999</v>
      </c>
      <c r="P164" s="57">
        <v>0</v>
      </c>
      <c r="Q164" s="57">
        <v>433144.93</v>
      </c>
      <c r="R164" s="57">
        <v>232337.91</v>
      </c>
      <c r="S164" s="58" t="s">
        <v>1489</v>
      </c>
      <c r="T164" s="57">
        <v>19516801.899999999</v>
      </c>
      <c r="U164" s="56" t="s">
        <v>716</v>
      </c>
      <c r="V164" s="54" t="s">
        <v>1714</v>
      </c>
      <c r="W164" s="9">
        <f t="shared" ref="W164" si="17">IF(OR(LEFT(I164)="7",LEFT(I164,1)="8"),VALUE(RIGHT(I164,3)),VALUE(RIGHT(I164,4)))</f>
        <v>1522</v>
      </c>
    </row>
    <row r="165" spans="1:23" s="23" customFormat="1" ht="20.25" customHeight="1" outlineLevel="3">
      <c r="A165" s="21"/>
      <c r="B165" s="72" t="s">
        <v>728</v>
      </c>
      <c r="C165" s="73"/>
      <c r="D165" s="73"/>
      <c r="E165" s="35">
        <f>SUBTOTAL(9,E168:E180)</f>
        <v>10</v>
      </c>
      <c r="F165" s="36"/>
      <c r="G165" s="36"/>
      <c r="H165" s="36"/>
      <c r="I165" s="37"/>
      <c r="J165" s="36"/>
      <c r="K165" s="36"/>
      <c r="L165" s="36"/>
      <c r="M165" s="36"/>
      <c r="N165" s="36"/>
      <c r="O165" s="38"/>
      <c r="P165" s="39"/>
      <c r="Q165" s="39"/>
      <c r="R165" s="39"/>
      <c r="S165" s="36"/>
      <c r="T165" s="39"/>
      <c r="U165" s="36"/>
      <c r="V165" s="40"/>
      <c r="W165" s="22"/>
    </row>
    <row r="166" spans="1:23" s="26" customFormat="1" ht="11.25" outlineLevel="1">
      <c r="A166" s="24"/>
      <c r="B166" s="70" t="s">
        <v>722</v>
      </c>
      <c r="C166" s="71" t="s">
        <v>720</v>
      </c>
      <c r="D166" s="71"/>
      <c r="E166" s="41">
        <f>SUBTOTAL(9,E168:E177)</f>
        <v>9</v>
      </c>
      <c r="F166" s="42"/>
      <c r="G166" s="42"/>
      <c r="H166" s="42"/>
      <c r="I166" s="43"/>
      <c r="J166" s="42"/>
      <c r="K166" s="42"/>
      <c r="L166" s="42"/>
      <c r="M166" s="42"/>
      <c r="N166" s="42"/>
      <c r="O166" s="44"/>
      <c r="P166" s="44"/>
      <c r="Q166" s="44"/>
      <c r="R166" s="44"/>
      <c r="S166" s="42"/>
      <c r="T166" s="44"/>
      <c r="U166" s="42"/>
      <c r="V166" s="45"/>
      <c r="W166" s="25"/>
    </row>
    <row r="167" spans="1:23" s="29" customFormat="1" ht="11.25" outlineLevel="2">
      <c r="A167" s="27"/>
      <c r="B167" s="68" t="s">
        <v>298</v>
      </c>
      <c r="C167" s="69"/>
      <c r="D167" s="69"/>
      <c r="E167" s="46">
        <f>SUBTOTAL(9,E168:E175)</f>
        <v>8</v>
      </c>
      <c r="F167" s="47"/>
      <c r="G167" s="47"/>
      <c r="H167" s="47"/>
      <c r="I167" s="48"/>
      <c r="J167" s="47"/>
      <c r="K167" s="47"/>
      <c r="L167" s="47"/>
      <c r="M167" s="47"/>
      <c r="N167" s="47"/>
      <c r="O167" s="49"/>
      <c r="P167" s="49"/>
      <c r="Q167" s="49"/>
      <c r="R167" s="49"/>
      <c r="S167" s="47"/>
      <c r="T167" s="49"/>
      <c r="U167" s="47"/>
      <c r="V167" s="50"/>
      <c r="W167" s="28"/>
    </row>
    <row r="168" spans="1:23" s="10" customFormat="1" ht="188.25" customHeight="1">
      <c r="A168" s="8">
        <v>10</v>
      </c>
      <c r="B168" s="60" t="s">
        <v>728</v>
      </c>
      <c r="C168" s="60" t="s">
        <v>108</v>
      </c>
      <c r="D168" s="60" t="s">
        <v>207</v>
      </c>
      <c r="E168" s="52">
        <v>1</v>
      </c>
      <c r="F168" s="53">
        <v>417</v>
      </c>
      <c r="G168" s="54" t="s">
        <v>1445</v>
      </c>
      <c r="H168" s="54" t="s">
        <v>552</v>
      </c>
      <c r="I168" s="55">
        <v>20091021301506</v>
      </c>
      <c r="J168" s="56" t="s">
        <v>1446</v>
      </c>
      <c r="K168" s="56" t="s">
        <v>1447</v>
      </c>
      <c r="L168" s="56" t="s">
        <v>246</v>
      </c>
      <c r="M168" s="56" t="s">
        <v>247</v>
      </c>
      <c r="N168" s="56" t="s">
        <v>708</v>
      </c>
      <c r="O168" s="57">
        <v>191428444.87</v>
      </c>
      <c r="P168" s="57">
        <v>250000000</v>
      </c>
      <c r="Q168" s="57">
        <v>7569735.1500000004</v>
      </c>
      <c r="R168" s="57">
        <v>848243.54</v>
      </c>
      <c r="S168" s="58" t="s">
        <v>1715</v>
      </c>
      <c r="T168" s="57">
        <v>448131616.48000002</v>
      </c>
      <c r="U168" s="56" t="s">
        <v>716</v>
      </c>
      <c r="V168" s="54" t="s">
        <v>1171</v>
      </c>
      <c r="W168" s="9">
        <f t="shared" ref="W168:W175" si="18">IF(OR(LEFT(I168)="7",LEFT(I168,1)="8"),VALUE(RIGHT(I168,3)),VALUE(RIGHT(I168,4)))</f>
        <v>1506</v>
      </c>
    </row>
    <row r="169" spans="1:23" s="10" customFormat="1" ht="162" customHeight="1">
      <c r="A169" s="8">
        <v>10</v>
      </c>
      <c r="B169" s="60" t="s">
        <v>728</v>
      </c>
      <c r="C169" s="60" t="s">
        <v>108</v>
      </c>
      <c r="D169" s="60" t="s">
        <v>207</v>
      </c>
      <c r="E169" s="52">
        <v>1</v>
      </c>
      <c r="F169" s="53" t="s">
        <v>607</v>
      </c>
      <c r="G169" s="54" t="s">
        <v>1377</v>
      </c>
      <c r="H169" s="54" t="s">
        <v>552</v>
      </c>
      <c r="I169" s="55">
        <v>700010210258</v>
      </c>
      <c r="J169" s="56" t="s">
        <v>565</v>
      </c>
      <c r="K169" s="56" t="s">
        <v>410</v>
      </c>
      <c r="L169" s="56" t="s">
        <v>743</v>
      </c>
      <c r="M169" s="56" t="s">
        <v>677</v>
      </c>
      <c r="N169" s="56" t="s">
        <v>248</v>
      </c>
      <c r="O169" s="57">
        <v>212887974.36000001</v>
      </c>
      <c r="P169" s="57">
        <v>0</v>
      </c>
      <c r="Q169" s="57">
        <v>3890672</v>
      </c>
      <c r="R169" s="57">
        <v>14880347</v>
      </c>
      <c r="S169" s="58" t="s">
        <v>1716</v>
      </c>
      <c r="T169" s="57">
        <v>201898299.36000001</v>
      </c>
      <c r="U169" s="56" t="s">
        <v>249</v>
      </c>
      <c r="V169" s="54" t="s">
        <v>1545</v>
      </c>
      <c r="W169" s="9">
        <f t="shared" si="18"/>
        <v>258</v>
      </c>
    </row>
    <row r="170" spans="1:23" s="10" customFormat="1" ht="184.5" customHeight="1">
      <c r="A170" s="8">
        <v>10</v>
      </c>
      <c r="B170" s="60" t="s">
        <v>728</v>
      </c>
      <c r="C170" s="60" t="s">
        <v>108</v>
      </c>
      <c r="D170" s="60" t="s">
        <v>207</v>
      </c>
      <c r="E170" s="52">
        <v>1</v>
      </c>
      <c r="F170" s="53" t="s">
        <v>607</v>
      </c>
      <c r="G170" s="54" t="s">
        <v>1377</v>
      </c>
      <c r="H170" s="54" t="s">
        <v>552</v>
      </c>
      <c r="I170" s="55">
        <v>20091021101504</v>
      </c>
      <c r="J170" s="56" t="s">
        <v>8</v>
      </c>
      <c r="K170" s="56" t="s">
        <v>9</v>
      </c>
      <c r="L170" s="56" t="s">
        <v>246</v>
      </c>
      <c r="M170" s="56" t="s">
        <v>413</v>
      </c>
      <c r="N170" s="56" t="s">
        <v>708</v>
      </c>
      <c r="O170" s="57">
        <v>441474749.42000002</v>
      </c>
      <c r="P170" s="57">
        <v>3104692569.8600001</v>
      </c>
      <c r="Q170" s="57">
        <v>45003344.960000001</v>
      </c>
      <c r="R170" s="57">
        <v>3489792109.7800002</v>
      </c>
      <c r="S170" s="58" t="s">
        <v>1717</v>
      </c>
      <c r="T170" s="57">
        <v>101378554.45999999</v>
      </c>
      <c r="U170" s="56" t="s">
        <v>249</v>
      </c>
      <c r="V170" s="54" t="s">
        <v>1376</v>
      </c>
      <c r="W170" s="9">
        <f t="shared" si="18"/>
        <v>1504</v>
      </c>
    </row>
    <row r="171" spans="1:23" s="10" customFormat="1" ht="120.75" customHeight="1">
      <c r="A171" s="8">
        <v>10</v>
      </c>
      <c r="B171" s="60" t="s">
        <v>728</v>
      </c>
      <c r="C171" s="60" t="s">
        <v>108</v>
      </c>
      <c r="D171" s="60" t="s">
        <v>207</v>
      </c>
      <c r="E171" s="52">
        <v>1</v>
      </c>
      <c r="F171" s="53" t="s">
        <v>895</v>
      </c>
      <c r="G171" s="54" t="s">
        <v>896</v>
      </c>
      <c r="H171" s="54" t="s">
        <v>896</v>
      </c>
      <c r="I171" s="55" t="s">
        <v>669</v>
      </c>
      <c r="J171" s="56" t="s">
        <v>222</v>
      </c>
      <c r="K171" s="56" t="s">
        <v>855</v>
      </c>
      <c r="L171" s="56" t="s">
        <v>743</v>
      </c>
      <c r="M171" s="56" t="s">
        <v>678</v>
      </c>
      <c r="N171" s="56" t="s">
        <v>835</v>
      </c>
      <c r="O171" s="57">
        <v>366271106.54000002</v>
      </c>
      <c r="P171" s="57">
        <v>0</v>
      </c>
      <c r="Q171" s="57">
        <v>4512317.03</v>
      </c>
      <c r="R171" s="57">
        <v>47070439.18</v>
      </c>
      <c r="S171" s="58" t="s">
        <v>1172</v>
      </c>
      <c r="T171" s="57">
        <v>323712984.38999999</v>
      </c>
      <c r="U171" s="56" t="s">
        <v>716</v>
      </c>
      <c r="V171" s="54" t="s">
        <v>1088</v>
      </c>
      <c r="W171" s="9">
        <f t="shared" si="18"/>
        <v>1422</v>
      </c>
    </row>
    <row r="172" spans="1:23" s="10" customFormat="1" ht="190.5" customHeight="1">
      <c r="A172" s="8">
        <v>10</v>
      </c>
      <c r="B172" s="60" t="s">
        <v>728</v>
      </c>
      <c r="C172" s="60" t="s">
        <v>108</v>
      </c>
      <c r="D172" s="60" t="s">
        <v>207</v>
      </c>
      <c r="E172" s="52">
        <v>1</v>
      </c>
      <c r="F172" s="53" t="s">
        <v>670</v>
      </c>
      <c r="G172" s="54" t="s">
        <v>671</v>
      </c>
      <c r="H172" s="54" t="s">
        <v>671</v>
      </c>
      <c r="I172" s="55" t="s">
        <v>672</v>
      </c>
      <c r="J172" s="56" t="s">
        <v>1410</v>
      </c>
      <c r="K172" s="56" t="s">
        <v>673</v>
      </c>
      <c r="L172" s="56" t="s">
        <v>743</v>
      </c>
      <c r="M172" s="56" t="s">
        <v>676</v>
      </c>
      <c r="N172" s="56" t="s">
        <v>835</v>
      </c>
      <c r="O172" s="57">
        <v>41022004.43</v>
      </c>
      <c r="P172" s="57">
        <v>5142330.9400000004</v>
      </c>
      <c r="Q172" s="57">
        <v>544692.31000000006</v>
      </c>
      <c r="R172" s="57">
        <v>3539902.51</v>
      </c>
      <c r="S172" s="58" t="s">
        <v>1490</v>
      </c>
      <c r="T172" s="57">
        <v>43169125.170000002</v>
      </c>
      <c r="U172" s="56" t="s">
        <v>249</v>
      </c>
      <c r="V172" s="54" t="s">
        <v>1411</v>
      </c>
      <c r="W172" s="9">
        <f t="shared" si="18"/>
        <v>733</v>
      </c>
    </row>
    <row r="173" spans="1:23" s="10" customFormat="1" ht="165.75" customHeight="1">
      <c r="A173" s="8">
        <v>10</v>
      </c>
      <c r="B173" s="60" t="s">
        <v>728</v>
      </c>
      <c r="C173" s="60" t="s">
        <v>108</v>
      </c>
      <c r="D173" s="60" t="s">
        <v>207</v>
      </c>
      <c r="E173" s="52">
        <v>1</v>
      </c>
      <c r="F173" s="53" t="s">
        <v>670</v>
      </c>
      <c r="G173" s="54" t="s">
        <v>671</v>
      </c>
      <c r="H173" s="54" t="s">
        <v>671</v>
      </c>
      <c r="I173" s="55" t="s">
        <v>675</v>
      </c>
      <c r="J173" s="56" t="s">
        <v>10</v>
      </c>
      <c r="K173" s="56" t="s">
        <v>673</v>
      </c>
      <c r="L173" s="56" t="s">
        <v>743</v>
      </c>
      <c r="M173" s="56" t="s">
        <v>676</v>
      </c>
      <c r="N173" s="56" t="s">
        <v>835</v>
      </c>
      <c r="O173" s="57">
        <v>1422792.87</v>
      </c>
      <c r="P173" s="57">
        <v>130325.07</v>
      </c>
      <c r="Q173" s="57">
        <v>-12871.65</v>
      </c>
      <c r="R173" s="57">
        <v>239111.25</v>
      </c>
      <c r="S173" s="58" t="s">
        <v>1491</v>
      </c>
      <c r="T173" s="57">
        <v>1301135.04</v>
      </c>
      <c r="U173" s="56" t="s">
        <v>249</v>
      </c>
      <c r="V173" s="54" t="s">
        <v>1412</v>
      </c>
      <c r="W173" s="9">
        <f t="shared" si="18"/>
        <v>734</v>
      </c>
    </row>
    <row r="174" spans="1:23" s="10" customFormat="1" ht="160.5" customHeight="1">
      <c r="A174" s="8">
        <v>10</v>
      </c>
      <c r="B174" s="60" t="s">
        <v>728</v>
      </c>
      <c r="C174" s="60" t="s">
        <v>108</v>
      </c>
      <c r="D174" s="60" t="s">
        <v>207</v>
      </c>
      <c r="E174" s="52">
        <v>1</v>
      </c>
      <c r="F174" s="53" t="s">
        <v>670</v>
      </c>
      <c r="G174" s="54" t="s">
        <v>671</v>
      </c>
      <c r="H174" s="54" t="s">
        <v>671</v>
      </c>
      <c r="I174" s="55" t="s">
        <v>1227</v>
      </c>
      <c r="J174" s="56" t="s">
        <v>1228</v>
      </c>
      <c r="K174" s="56" t="s">
        <v>1229</v>
      </c>
      <c r="L174" s="56" t="s">
        <v>743</v>
      </c>
      <c r="M174" s="56" t="s">
        <v>676</v>
      </c>
      <c r="N174" s="56" t="s">
        <v>370</v>
      </c>
      <c r="O174" s="57">
        <v>31072835.920000002</v>
      </c>
      <c r="P174" s="57">
        <v>3811836.79</v>
      </c>
      <c r="Q174" s="57">
        <v>414512.08</v>
      </c>
      <c r="R174" s="57">
        <v>3172754.07</v>
      </c>
      <c r="S174" s="58" t="s">
        <v>1492</v>
      </c>
      <c r="T174" s="57">
        <v>32126430.720000003</v>
      </c>
      <c r="U174" s="56" t="s">
        <v>249</v>
      </c>
      <c r="V174" s="54" t="s">
        <v>1413</v>
      </c>
      <c r="W174" s="9">
        <f t="shared" si="18"/>
        <v>1558</v>
      </c>
    </row>
    <row r="175" spans="1:23" s="10" customFormat="1" ht="315" customHeight="1">
      <c r="A175" s="8">
        <v>10</v>
      </c>
      <c r="B175" s="60" t="s">
        <v>728</v>
      </c>
      <c r="C175" s="60" t="s">
        <v>108</v>
      </c>
      <c r="D175" s="60" t="s">
        <v>207</v>
      </c>
      <c r="E175" s="52">
        <v>1</v>
      </c>
      <c r="F175" s="53" t="s">
        <v>1035</v>
      </c>
      <c r="G175" s="54" t="s">
        <v>1036</v>
      </c>
      <c r="H175" s="54" t="s">
        <v>613</v>
      </c>
      <c r="I175" s="55" t="s">
        <v>53</v>
      </c>
      <c r="J175" s="56" t="s">
        <v>1061</v>
      </c>
      <c r="K175" s="56" t="s">
        <v>1062</v>
      </c>
      <c r="L175" s="56" t="s">
        <v>246</v>
      </c>
      <c r="M175" s="56" t="s">
        <v>617</v>
      </c>
      <c r="N175" s="56" t="s">
        <v>248</v>
      </c>
      <c r="O175" s="57">
        <v>22598161.890000001</v>
      </c>
      <c r="P175" s="57">
        <v>0</v>
      </c>
      <c r="Q175" s="57">
        <v>276852.06</v>
      </c>
      <c r="R175" s="57">
        <v>8932834.4199999999</v>
      </c>
      <c r="S175" s="58" t="s">
        <v>1718</v>
      </c>
      <c r="T175" s="57">
        <v>9244961.9100000001</v>
      </c>
      <c r="U175" s="56" t="s">
        <v>716</v>
      </c>
      <c r="V175" s="54" t="s">
        <v>1089</v>
      </c>
      <c r="W175" s="9">
        <f t="shared" si="18"/>
        <v>1324</v>
      </c>
    </row>
    <row r="176" spans="1:23" s="29" customFormat="1" ht="11.25" outlineLevel="2">
      <c r="A176" s="27"/>
      <c r="B176" s="68" t="s">
        <v>301</v>
      </c>
      <c r="C176" s="69"/>
      <c r="D176" s="69"/>
      <c r="E176" s="46">
        <f>SUBTOTAL(9,E177:E177)</f>
        <v>1</v>
      </c>
      <c r="F176" s="47"/>
      <c r="G176" s="47"/>
      <c r="H176" s="47"/>
      <c r="I176" s="48"/>
      <c r="J176" s="47"/>
      <c r="K176" s="47"/>
      <c r="L176" s="47"/>
      <c r="M176" s="47"/>
      <c r="N176" s="47"/>
      <c r="O176" s="49"/>
      <c r="P176" s="49"/>
      <c r="Q176" s="49"/>
      <c r="R176" s="49"/>
      <c r="S176" s="47"/>
      <c r="T176" s="49"/>
      <c r="U176" s="47"/>
      <c r="V176" s="50"/>
      <c r="W176" s="28"/>
    </row>
    <row r="177" spans="1:23" s="10" customFormat="1" ht="120.75" customHeight="1">
      <c r="A177" s="8">
        <v>10</v>
      </c>
      <c r="B177" s="60" t="s">
        <v>728</v>
      </c>
      <c r="C177" s="60" t="s">
        <v>108</v>
      </c>
      <c r="D177" s="60" t="s">
        <v>836</v>
      </c>
      <c r="E177" s="52">
        <v>1</v>
      </c>
      <c r="F177" s="53" t="s">
        <v>895</v>
      </c>
      <c r="G177" s="54" t="s">
        <v>896</v>
      </c>
      <c r="H177" s="54" t="s">
        <v>896</v>
      </c>
      <c r="I177" s="55" t="s">
        <v>114</v>
      </c>
      <c r="J177" s="56" t="s">
        <v>223</v>
      </c>
      <c r="K177" s="56" t="s">
        <v>856</v>
      </c>
      <c r="L177" s="56" t="s">
        <v>743</v>
      </c>
      <c r="M177" s="56" t="s">
        <v>678</v>
      </c>
      <c r="N177" s="56" t="s">
        <v>835</v>
      </c>
      <c r="O177" s="57">
        <v>5801730.7300000004</v>
      </c>
      <c r="P177" s="57">
        <v>37790627.380000003</v>
      </c>
      <c r="Q177" s="57">
        <v>102969.94</v>
      </c>
      <c r="R177" s="57">
        <v>677377.89</v>
      </c>
      <c r="S177" s="58" t="s">
        <v>1493</v>
      </c>
      <c r="T177" s="57">
        <v>43017950.159999996</v>
      </c>
      <c r="U177" s="56" t="s">
        <v>716</v>
      </c>
      <c r="V177" s="54" t="s">
        <v>1090</v>
      </c>
      <c r="W177" s="9">
        <f t="shared" ref="W177" si="19">IF(OR(LEFT(I177)="7",LEFT(I177,1)="8"),VALUE(RIGHT(I177,3)),VALUE(RIGHT(I177,4)))</f>
        <v>1416</v>
      </c>
    </row>
    <row r="178" spans="1:23" s="26" customFormat="1" ht="11.25" outlineLevel="1">
      <c r="A178" s="24"/>
      <c r="B178" s="70" t="s">
        <v>175</v>
      </c>
      <c r="C178" s="71" t="s">
        <v>720</v>
      </c>
      <c r="D178" s="71"/>
      <c r="E178" s="41">
        <f>SUBTOTAL(9,E180)</f>
        <v>1</v>
      </c>
      <c r="F178" s="42"/>
      <c r="G178" s="42"/>
      <c r="H178" s="42"/>
      <c r="I178" s="43"/>
      <c r="J178" s="42"/>
      <c r="K178" s="42"/>
      <c r="L178" s="42"/>
      <c r="M178" s="42"/>
      <c r="N178" s="42"/>
      <c r="O178" s="44"/>
      <c r="P178" s="44"/>
      <c r="Q178" s="44"/>
      <c r="R178" s="44"/>
      <c r="S178" s="42"/>
      <c r="T178" s="44"/>
      <c r="U178" s="42"/>
      <c r="V178" s="45"/>
      <c r="W178" s="25"/>
    </row>
    <row r="179" spans="1:23" s="29" customFormat="1" ht="11.25" outlineLevel="2">
      <c r="A179" s="27"/>
      <c r="B179" s="68" t="s">
        <v>298</v>
      </c>
      <c r="C179" s="69"/>
      <c r="D179" s="69"/>
      <c r="E179" s="46">
        <f>SUBTOTAL(9,E180)</f>
        <v>1</v>
      </c>
      <c r="F179" s="47"/>
      <c r="G179" s="47"/>
      <c r="H179" s="47"/>
      <c r="I179" s="48"/>
      <c r="J179" s="47"/>
      <c r="K179" s="47"/>
      <c r="L179" s="47"/>
      <c r="M179" s="47"/>
      <c r="N179" s="47"/>
      <c r="O179" s="49"/>
      <c r="P179" s="49"/>
      <c r="Q179" s="49"/>
      <c r="R179" s="49"/>
      <c r="S179" s="47"/>
      <c r="T179" s="49"/>
      <c r="U179" s="47"/>
      <c r="V179" s="50"/>
      <c r="W179" s="28"/>
    </row>
    <row r="180" spans="1:23" s="10" customFormat="1" ht="132" customHeight="1">
      <c r="A180" s="8">
        <v>10</v>
      </c>
      <c r="B180" s="60" t="s">
        <v>728</v>
      </c>
      <c r="C180" s="60" t="s">
        <v>70</v>
      </c>
      <c r="D180" s="60" t="s">
        <v>207</v>
      </c>
      <c r="E180" s="52">
        <v>1</v>
      </c>
      <c r="F180" s="53" t="s">
        <v>1035</v>
      </c>
      <c r="G180" s="54" t="s">
        <v>1036</v>
      </c>
      <c r="H180" s="54" t="s">
        <v>1036</v>
      </c>
      <c r="I180" s="55" t="s">
        <v>1037</v>
      </c>
      <c r="J180" s="56" t="s">
        <v>1038</v>
      </c>
      <c r="K180" s="56" t="s">
        <v>1039</v>
      </c>
      <c r="L180" s="56" t="s">
        <v>246</v>
      </c>
      <c r="M180" s="56" t="s">
        <v>617</v>
      </c>
      <c r="N180" s="56" t="s">
        <v>708</v>
      </c>
      <c r="O180" s="57">
        <v>66505892.310000002</v>
      </c>
      <c r="P180" s="57">
        <v>0</v>
      </c>
      <c r="Q180" s="57">
        <v>1541519.78</v>
      </c>
      <c r="R180" s="57">
        <v>510168</v>
      </c>
      <c r="S180" s="58" t="s">
        <v>1494</v>
      </c>
      <c r="T180" s="57">
        <v>67537244.090000004</v>
      </c>
      <c r="U180" s="56" t="s">
        <v>716</v>
      </c>
      <c r="V180" s="54" t="s">
        <v>1091</v>
      </c>
      <c r="W180" s="9">
        <f t="shared" ref="W180" si="20">IF(OR(LEFT(I180)="7",LEFT(I180,1)="8"),VALUE(RIGHT(I180,3)),VALUE(RIGHT(I180,4)))</f>
        <v>1542</v>
      </c>
    </row>
    <row r="181" spans="1:23" s="23" customFormat="1" ht="11.25" outlineLevel="3">
      <c r="A181" s="21"/>
      <c r="B181" s="72" t="s">
        <v>825</v>
      </c>
      <c r="C181" s="73"/>
      <c r="D181" s="73"/>
      <c r="E181" s="35">
        <f>SUBTOTAL(9,E184:E238)</f>
        <v>48</v>
      </c>
      <c r="F181" s="36"/>
      <c r="G181" s="36"/>
      <c r="H181" s="36"/>
      <c r="I181" s="37"/>
      <c r="J181" s="36"/>
      <c r="K181" s="36"/>
      <c r="L181" s="36"/>
      <c r="M181" s="36"/>
      <c r="N181" s="36"/>
      <c r="O181" s="38"/>
      <c r="P181" s="39"/>
      <c r="Q181" s="39"/>
      <c r="R181" s="39"/>
      <c r="S181" s="36"/>
      <c r="T181" s="39"/>
      <c r="U181" s="36"/>
      <c r="V181" s="40"/>
      <c r="W181" s="22"/>
    </row>
    <row r="182" spans="1:23" s="26" customFormat="1" ht="11.25" outlineLevel="1">
      <c r="A182" s="24"/>
      <c r="B182" s="70" t="s">
        <v>722</v>
      </c>
      <c r="C182" s="71" t="s">
        <v>720</v>
      </c>
      <c r="D182" s="71"/>
      <c r="E182" s="41">
        <f>SUBTOTAL(9,E184:E226)</f>
        <v>41</v>
      </c>
      <c r="F182" s="42"/>
      <c r="G182" s="42"/>
      <c r="H182" s="42"/>
      <c r="I182" s="43"/>
      <c r="J182" s="42"/>
      <c r="K182" s="42"/>
      <c r="L182" s="42"/>
      <c r="M182" s="42"/>
      <c r="N182" s="42"/>
      <c r="O182" s="44"/>
      <c r="P182" s="44"/>
      <c r="Q182" s="44"/>
      <c r="R182" s="44"/>
      <c r="S182" s="42"/>
      <c r="T182" s="44"/>
      <c r="U182" s="42"/>
      <c r="V182" s="45"/>
      <c r="W182" s="25"/>
    </row>
    <row r="183" spans="1:23" s="29" customFormat="1" ht="11.25" outlineLevel="2">
      <c r="A183" s="27"/>
      <c r="B183" s="68" t="s">
        <v>298</v>
      </c>
      <c r="C183" s="69"/>
      <c r="D183" s="69"/>
      <c r="E183" s="46">
        <f>SUBTOTAL(9,E184:E208)</f>
        <v>25</v>
      </c>
      <c r="F183" s="47"/>
      <c r="G183" s="47"/>
      <c r="H183" s="47"/>
      <c r="I183" s="48"/>
      <c r="J183" s="47"/>
      <c r="K183" s="47"/>
      <c r="L183" s="47"/>
      <c r="M183" s="47"/>
      <c r="N183" s="47"/>
      <c r="O183" s="49"/>
      <c r="P183" s="49"/>
      <c r="Q183" s="49"/>
      <c r="R183" s="49"/>
      <c r="S183" s="47"/>
      <c r="T183" s="49"/>
      <c r="U183" s="47"/>
      <c r="V183" s="50"/>
      <c r="W183" s="28"/>
    </row>
    <row r="184" spans="1:23" s="10" customFormat="1" ht="120.75" customHeight="1">
      <c r="A184" s="8">
        <v>11</v>
      </c>
      <c r="B184" s="60" t="s">
        <v>825</v>
      </c>
      <c r="C184" s="60" t="s">
        <v>108</v>
      </c>
      <c r="D184" s="60" t="s">
        <v>207</v>
      </c>
      <c r="E184" s="52">
        <v>1</v>
      </c>
      <c r="F184" s="53">
        <v>112</v>
      </c>
      <c r="G184" s="54" t="s">
        <v>826</v>
      </c>
      <c r="H184" s="54" t="s">
        <v>552</v>
      </c>
      <c r="I184" s="55">
        <v>700011112023</v>
      </c>
      <c r="J184" s="56" t="s">
        <v>864</v>
      </c>
      <c r="K184" s="56" t="s">
        <v>865</v>
      </c>
      <c r="L184" s="56" t="s">
        <v>246</v>
      </c>
      <c r="M184" s="56" t="s">
        <v>247</v>
      </c>
      <c r="N184" s="56" t="s">
        <v>708</v>
      </c>
      <c r="O184" s="57">
        <v>5338909.53</v>
      </c>
      <c r="P184" s="57">
        <v>555229.16</v>
      </c>
      <c r="Q184" s="57">
        <v>47719.86</v>
      </c>
      <c r="R184" s="57">
        <v>22574.639999999999</v>
      </c>
      <c r="S184" s="58" t="s">
        <v>1719</v>
      </c>
      <c r="T184" s="57">
        <v>5919283.9100000001</v>
      </c>
      <c r="U184" s="56" t="s">
        <v>716</v>
      </c>
      <c r="V184" s="54" t="s">
        <v>1720</v>
      </c>
      <c r="W184" s="9">
        <f t="shared" ref="W184:W208" si="21">IF(OR(LEFT(I184)="7",LEFT(I184,1)="8"),VALUE(RIGHT(I184,3)),VALUE(RIGHT(I184,4)))</f>
        <v>23</v>
      </c>
    </row>
    <row r="185" spans="1:23" s="10" customFormat="1" ht="120.75" customHeight="1">
      <c r="A185" s="8">
        <v>11</v>
      </c>
      <c r="B185" s="60" t="s">
        <v>825</v>
      </c>
      <c r="C185" s="60" t="s">
        <v>108</v>
      </c>
      <c r="D185" s="60" t="s">
        <v>207</v>
      </c>
      <c r="E185" s="52">
        <v>1</v>
      </c>
      <c r="F185" s="53">
        <v>112</v>
      </c>
      <c r="G185" s="54" t="s">
        <v>826</v>
      </c>
      <c r="H185" s="54" t="s">
        <v>552</v>
      </c>
      <c r="I185" s="55">
        <v>700011200225</v>
      </c>
      <c r="J185" s="56" t="s">
        <v>827</v>
      </c>
      <c r="K185" s="56" t="s">
        <v>828</v>
      </c>
      <c r="L185" s="56" t="s">
        <v>743</v>
      </c>
      <c r="M185" s="56" t="s">
        <v>447</v>
      </c>
      <c r="N185" s="56" t="s">
        <v>708</v>
      </c>
      <c r="O185" s="57">
        <v>1303350</v>
      </c>
      <c r="P185" s="57">
        <v>10845</v>
      </c>
      <c r="Q185" s="57">
        <v>0</v>
      </c>
      <c r="R185" s="57">
        <v>61902</v>
      </c>
      <c r="S185" s="58" t="s">
        <v>1495</v>
      </c>
      <c r="T185" s="57">
        <v>1252293</v>
      </c>
      <c r="U185" s="56" t="s">
        <v>716</v>
      </c>
      <c r="V185" s="54" t="s">
        <v>1546</v>
      </c>
      <c r="W185" s="9">
        <f t="shared" si="21"/>
        <v>225</v>
      </c>
    </row>
    <row r="186" spans="1:23" s="10" customFormat="1" ht="243" customHeight="1">
      <c r="A186" s="8">
        <v>11</v>
      </c>
      <c r="B186" s="60" t="s">
        <v>825</v>
      </c>
      <c r="C186" s="60" t="s">
        <v>108</v>
      </c>
      <c r="D186" s="60" t="s">
        <v>207</v>
      </c>
      <c r="E186" s="52">
        <v>1</v>
      </c>
      <c r="F186" s="53">
        <v>310</v>
      </c>
      <c r="G186" s="54" t="s">
        <v>395</v>
      </c>
      <c r="H186" s="54" t="s">
        <v>552</v>
      </c>
      <c r="I186" s="55">
        <v>20011130001221</v>
      </c>
      <c r="J186" s="56" t="s">
        <v>396</v>
      </c>
      <c r="K186" s="56" t="s">
        <v>397</v>
      </c>
      <c r="L186" s="56" t="s">
        <v>743</v>
      </c>
      <c r="M186" s="56" t="s">
        <v>678</v>
      </c>
      <c r="N186" s="56" t="s">
        <v>708</v>
      </c>
      <c r="O186" s="57">
        <v>459763542.22000003</v>
      </c>
      <c r="P186" s="57">
        <v>989904071.46000004</v>
      </c>
      <c r="Q186" s="57">
        <v>14876694.99</v>
      </c>
      <c r="R186" s="57">
        <v>983350493.20000005</v>
      </c>
      <c r="S186" s="58" t="s">
        <v>1721</v>
      </c>
      <c r="T186" s="57">
        <v>481193815.47000003</v>
      </c>
      <c r="U186" s="56" t="s">
        <v>716</v>
      </c>
      <c r="V186" s="54" t="s">
        <v>1496</v>
      </c>
      <c r="W186" s="9">
        <f t="shared" si="21"/>
        <v>1221</v>
      </c>
    </row>
    <row r="187" spans="1:23" s="10" customFormat="1" ht="173.25" customHeight="1">
      <c r="A187" s="8">
        <v>11</v>
      </c>
      <c r="B187" s="60" t="s">
        <v>825</v>
      </c>
      <c r="C187" s="60" t="s">
        <v>108</v>
      </c>
      <c r="D187" s="60" t="s">
        <v>207</v>
      </c>
      <c r="E187" s="52">
        <v>1</v>
      </c>
      <c r="F187" s="53">
        <v>310</v>
      </c>
      <c r="G187" s="54" t="s">
        <v>395</v>
      </c>
      <c r="H187" s="54" t="s">
        <v>552</v>
      </c>
      <c r="I187" s="55">
        <v>20141131001579</v>
      </c>
      <c r="J187" s="56" t="s">
        <v>1448</v>
      </c>
      <c r="K187" s="56" t="s">
        <v>1449</v>
      </c>
      <c r="L187" s="56" t="s">
        <v>246</v>
      </c>
      <c r="M187" s="56" t="s">
        <v>698</v>
      </c>
      <c r="N187" s="56" t="s">
        <v>708</v>
      </c>
      <c r="O187" s="57">
        <v>5979363352.1000004</v>
      </c>
      <c r="P187" s="57">
        <v>7491575787</v>
      </c>
      <c r="Q187" s="57">
        <v>109064923</v>
      </c>
      <c r="R187" s="57">
        <v>5678318116</v>
      </c>
      <c r="S187" s="58" t="s">
        <v>1722</v>
      </c>
      <c r="T187" s="57">
        <v>7901685946.1000004</v>
      </c>
      <c r="U187" s="56" t="s">
        <v>249</v>
      </c>
      <c r="V187" s="54" t="s">
        <v>1723</v>
      </c>
      <c r="W187" s="9">
        <f t="shared" si="21"/>
        <v>1579</v>
      </c>
    </row>
    <row r="188" spans="1:23" s="10" customFormat="1" ht="138" customHeight="1">
      <c r="A188" s="8">
        <v>11</v>
      </c>
      <c r="B188" s="60" t="s">
        <v>825</v>
      </c>
      <c r="C188" s="60" t="s">
        <v>108</v>
      </c>
      <c r="D188" s="60" t="s">
        <v>207</v>
      </c>
      <c r="E188" s="52">
        <v>1</v>
      </c>
      <c r="F188" s="53">
        <v>511</v>
      </c>
      <c r="G188" s="54" t="s">
        <v>536</v>
      </c>
      <c r="H188" s="54" t="s">
        <v>552</v>
      </c>
      <c r="I188" s="55" t="s">
        <v>500</v>
      </c>
      <c r="J188" s="56" t="s">
        <v>501</v>
      </c>
      <c r="K188" s="56" t="s">
        <v>837</v>
      </c>
      <c r="L188" s="56" t="s">
        <v>743</v>
      </c>
      <c r="M188" s="56" t="s">
        <v>447</v>
      </c>
      <c r="N188" s="56" t="s">
        <v>708</v>
      </c>
      <c r="O188" s="57">
        <v>1986687</v>
      </c>
      <c r="P188" s="57">
        <v>45000</v>
      </c>
      <c r="Q188" s="57">
        <v>25085</v>
      </c>
      <c r="R188" s="57">
        <v>9143</v>
      </c>
      <c r="S188" s="58" t="s">
        <v>1450</v>
      </c>
      <c r="T188" s="57">
        <v>2047629.0000000002</v>
      </c>
      <c r="U188" s="56" t="s">
        <v>249</v>
      </c>
      <c r="V188" s="54" t="s">
        <v>1328</v>
      </c>
      <c r="W188" s="9">
        <f t="shared" si="21"/>
        <v>893</v>
      </c>
    </row>
    <row r="189" spans="1:23" s="10" customFormat="1" ht="138" customHeight="1">
      <c r="A189" s="8">
        <v>11</v>
      </c>
      <c r="B189" s="60" t="s">
        <v>825</v>
      </c>
      <c r="C189" s="60" t="s">
        <v>108</v>
      </c>
      <c r="D189" s="60" t="s">
        <v>207</v>
      </c>
      <c r="E189" s="52">
        <v>1</v>
      </c>
      <c r="F189" s="53">
        <v>616</v>
      </c>
      <c r="G189" s="54" t="s">
        <v>398</v>
      </c>
      <c r="H189" s="54" t="s">
        <v>552</v>
      </c>
      <c r="I189" s="55">
        <v>20021151001232</v>
      </c>
      <c r="J189" s="56" t="s">
        <v>399</v>
      </c>
      <c r="K189" s="56" t="s">
        <v>400</v>
      </c>
      <c r="L189" s="56" t="s">
        <v>743</v>
      </c>
      <c r="M189" s="56" t="s">
        <v>535</v>
      </c>
      <c r="N189" s="56" t="s">
        <v>708</v>
      </c>
      <c r="O189" s="57">
        <v>177848870.46000001</v>
      </c>
      <c r="P189" s="57">
        <v>10581270.9</v>
      </c>
      <c r="Q189" s="57">
        <v>4179109.96</v>
      </c>
      <c r="R189" s="57">
        <v>10653477.57</v>
      </c>
      <c r="S189" s="58" t="s">
        <v>1724</v>
      </c>
      <c r="T189" s="57">
        <v>181955773.75</v>
      </c>
      <c r="U189" s="56" t="s">
        <v>716</v>
      </c>
      <c r="V189" s="54" t="s">
        <v>1547</v>
      </c>
      <c r="W189" s="9">
        <f t="shared" si="21"/>
        <v>1232</v>
      </c>
    </row>
    <row r="190" spans="1:23" s="10" customFormat="1" ht="241.5" customHeight="1">
      <c r="A190" s="8">
        <v>11</v>
      </c>
      <c r="B190" s="60" t="s">
        <v>825</v>
      </c>
      <c r="C190" s="60" t="s">
        <v>108</v>
      </c>
      <c r="D190" s="60" t="s">
        <v>207</v>
      </c>
      <c r="E190" s="52">
        <v>1</v>
      </c>
      <c r="F190" s="53">
        <v>711</v>
      </c>
      <c r="G190" s="54" t="s">
        <v>846</v>
      </c>
      <c r="H190" s="54" t="s">
        <v>552</v>
      </c>
      <c r="I190" s="55">
        <v>700011300372</v>
      </c>
      <c r="J190" s="56" t="s">
        <v>847</v>
      </c>
      <c r="K190" s="56" t="s">
        <v>526</v>
      </c>
      <c r="L190" s="56" t="s">
        <v>743</v>
      </c>
      <c r="M190" s="56" t="s">
        <v>848</v>
      </c>
      <c r="N190" s="56" t="s">
        <v>835</v>
      </c>
      <c r="O190" s="57">
        <v>13800573992.34</v>
      </c>
      <c r="P190" s="57">
        <v>462166656.55000001</v>
      </c>
      <c r="Q190" s="57">
        <v>61618594.600000001</v>
      </c>
      <c r="R190" s="57">
        <v>207032790.97</v>
      </c>
      <c r="S190" s="58" t="s">
        <v>1725</v>
      </c>
      <c r="T190" s="57">
        <v>14117326452.52</v>
      </c>
      <c r="U190" s="56" t="s">
        <v>716</v>
      </c>
      <c r="V190" s="54" t="s">
        <v>1726</v>
      </c>
      <c r="W190" s="9">
        <f t="shared" si="21"/>
        <v>372</v>
      </c>
    </row>
    <row r="191" spans="1:23" s="10" customFormat="1" ht="154.5" customHeight="1">
      <c r="A191" s="8">
        <v>11</v>
      </c>
      <c r="B191" s="60" t="s">
        <v>825</v>
      </c>
      <c r="C191" s="60" t="s">
        <v>108</v>
      </c>
      <c r="D191" s="60" t="s">
        <v>207</v>
      </c>
      <c r="E191" s="52">
        <v>1</v>
      </c>
      <c r="F191" s="53">
        <v>711</v>
      </c>
      <c r="G191" s="54" t="s">
        <v>846</v>
      </c>
      <c r="H191" s="54" t="s">
        <v>552</v>
      </c>
      <c r="I191" s="55">
        <v>19991170000914</v>
      </c>
      <c r="J191" s="56" t="s">
        <v>187</v>
      </c>
      <c r="K191" s="56" t="s">
        <v>188</v>
      </c>
      <c r="L191" s="56" t="s">
        <v>743</v>
      </c>
      <c r="M191" s="56" t="s">
        <v>678</v>
      </c>
      <c r="N191" s="56" t="s">
        <v>708</v>
      </c>
      <c r="O191" s="57">
        <v>870832674.23000002</v>
      </c>
      <c r="P191" s="57">
        <v>0</v>
      </c>
      <c r="Q191" s="57">
        <v>20233296.850000001</v>
      </c>
      <c r="R191" s="57">
        <v>754000</v>
      </c>
      <c r="S191" s="58" t="s">
        <v>1727</v>
      </c>
      <c r="T191" s="57">
        <v>890303271.08000004</v>
      </c>
      <c r="U191" s="56" t="s">
        <v>716</v>
      </c>
      <c r="V191" s="54" t="s">
        <v>1728</v>
      </c>
      <c r="W191" s="9">
        <f t="shared" si="21"/>
        <v>914</v>
      </c>
    </row>
    <row r="192" spans="1:23" s="10" customFormat="1" ht="246.75" customHeight="1">
      <c r="A192" s="8">
        <v>11</v>
      </c>
      <c r="B192" s="60" t="s">
        <v>825</v>
      </c>
      <c r="C192" s="60" t="s">
        <v>108</v>
      </c>
      <c r="D192" s="60" t="s">
        <v>207</v>
      </c>
      <c r="E192" s="52">
        <v>1</v>
      </c>
      <c r="F192" s="53" t="s">
        <v>810</v>
      </c>
      <c r="G192" s="54" t="s">
        <v>764</v>
      </c>
      <c r="H192" s="54" t="s">
        <v>552</v>
      </c>
      <c r="I192" s="55" t="s">
        <v>763</v>
      </c>
      <c r="J192" s="56" t="s">
        <v>582</v>
      </c>
      <c r="K192" s="56" t="s">
        <v>868</v>
      </c>
      <c r="L192" s="56" t="s">
        <v>743</v>
      </c>
      <c r="M192" s="56" t="s">
        <v>905</v>
      </c>
      <c r="N192" s="56" t="s">
        <v>248</v>
      </c>
      <c r="O192" s="57">
        <v>25063466.809999999</v>
      </c>
      <c r="P192" s="57">
        <v>35167573.049999997</v>
      </c>
      <c r="Q192" s="57">
        <v>780817.19</v>
      </c>
      <c r="R192" s="57">
        <v>25844283.41</v>
      </c>
      <c r="S192" s="58" t="s">
        <v>1397</v>
      </c>
      <c r="T192" s="57">
        <v>35167573.640000001</v>
      </c>
      <c r="U192" s="56" t="s">
        <v>249</v>
      </c>
      <c r="V192" s="54" t="s">
        <v>1092</v>
      </c>
      <c r="W192" s="9">
        <f t="shared" si="21"/>
        <v>1454</v>
      </c>
    </row>
    <row r="193" spans="1:23" s="10" customFormat="1" ht="174.75" customHeight="1">
      <c r="A193" s="8">
        <v>11</v>
      </c>
      <c r="B193" s="60" t="s">
        <v>825</v>
      </c>
      <c r="C193" s="60" t="s">
        <v>108</v>
      </c>
      <c r="D193" s="60" t="s">
        <v>207</v>
      </c>
      <c r="E193" s="52">
        <v>1</v>
      </c>
      <c r="F193" s="53" t="s">
        <v>849</v>
      </c>
      <c r="G193" s="54" t="s">
        <v>850</v>
      </c>
      <c r="H193" s="54" t="s">
        <v>850</v>
      </c>
      <c r="I193" s="55" t="s">
        <v>851</v>
      </c>
      <c r="J193" s="56" t="s">
        <v>852</v>
      </c>
      <c r="K193" s="56" t="s">
        <v>654</v>
      </c>
      <c r="L193" s="56" t="s">
        <v>743</v>
      </c>
      <c r="M193" s="56" t="s">
        <v>905</v>
      </c>
      <c r="N193" s="56" t="s">
        <v>708</v>
      </c>
      <c r="O193" s="57">
        <v>53821338.140000001</v>
      </c>
      <c r="P193" s="57">
        <v>923.96</v>
      </c>
      <c r="Q193" s="57">
        <v>989690.11</v>
      </c>
      <c r="R193" s="57">
        <v>2383561.3199999998</v>
      </c>
      <c r="S193" s="58" t="s">
        <v>1729</v>
      </c>
      <c r="T193" s="57">
        <v>52428390.890000001</v>
      </c>
      <c r="U193" s="56" t="s">
        <v>716</v>
      </c>
      <c r="V193" s="54" t="s">
        <v>1093</v>
      </c>
      <c r="W193" s="9">
        <f t="shared" si="21"/>
        <v>256</v>
      </c>
    </row>
    <row r="194" spans="1:23" s="10" customFormat="1" ht="183" customHeight="1">
      <c r="A194" s="8">
        <v>11</v>
      </c>
      <c r="B194" s="60" t="s">
        <v>825</v>
      </c>
      <c r="C194" s="60" t="s">
        <v>108</v>
      </c>
      <c r="D194" s="60" t="s">
        <v>207</v>
      </c>
      <c r="E194" s="52">
        <v>1</v>
      </c>
      <c r="F194" s="53" t="s">
        <v>450</v>
      </c>
      <c r="G194" s="54" t="s">
        <v>795</v>
      </c>
      <c r="H194" s="54" t="s">
        <v>552</v>
      </c>
      <c r="I194" s="55" t="s">
        <v>796</v>
      </c>
      <c r="J194" s="56" t="s">
        <v>762</v>
      </c>
      <c r="K194" s="56" t="s">
        <v>527</v>
      </c>
      <c r="L194" s="56" t="s">
        <v>743</v>
      </c>
      <c r="M194" s="56" t="s">
        <v>447</v>
      </c>
      <c r="N194" s="56" t="s">
        <v>708</v>
      </c>
      <c r="O194" s="57">
        <v>326432516.94</v>
      </c>
      <c r="P194" s="57">
        <v>244147000.63</v>
      </c>
      <c r="Q194" s="57">
        <v>5657896.75</v>
      </c>
      <c r="R194" s="57">
        <v>662397540.61000001</v>
      </c>
      <c r="S194" s="58" t="s">
        <v>1730</v>
      </c>
      <c r="T194" s="57">
        <v>567552163.36000001</v>
      </c>
      <c r="U194" s="56" t="s">
        <v>716</v>
      </c>
      <c r="V194" s="54" t="s">
        <v>1731</v>
      </c>
      <c r="W194" s="9">
        <f t="shared" si="21"/>
        <v>1099</v>
      </c>
    </row>
    <row r="195" spans="1:23" s="10" customFormat="1" ht="180.75" customHeight="1">
      <c r="A195" s="8">
        <v>11</v>
      </c>
      <c r="B195" s="60" t="s">
        <v>825</v>
      </c>
      <c r="C195" s="60" t="s">
        <v>108</v>
      </c>
      <c r="D195" s="60" t="s">
        <v>207</v>
      </c>
      <c r="E195" s="52">
        <v>1</v>
      </c>
      <c r="F195" s="53" t="s">
        <v>604</v>
      </c>
      <c r="G195" s="54" t="s">
        <v>263</v>
      </c>
      <c r="H195" s="54" t="s">
        <v>552</v>
      </c>
      <c r="I195" s="55" t="s">
        <v>572</v>
      </c>
      <c r="J195" s="56" t="s">
        <v>573</v>
      </c>
      <c r="K195" s="56" t="s">
        <v>998</v>
      </c>
      <c r="L195" s="56" t="s">
        <v>246</v>
      </c>
      <c r="M195" s="56" t="s">
        <v>413</v>
      </c>
      <c r="N195" s="56" t="s">
        <v>248</v>
      </c>
      <c r="O195" s="57">
        <v>410643998.5</v>
      </c>
      <c r="P195" s="57">
        <v>131659213</v>
      </c>
      <c r="Q195" s="57">
        <v>8934619.5299999993</v>
      </c>
      <c r="R195" s="57">
        <v>56268737.340000004</v>
      </c>
      <c r="S195" s="58" t="s">
        <v>1329</v>
      </c>
      <c r="T195" s="57">
        <v>505311727.45999998</v>
      </c>
      <c r="U195" s="56" t="s">
        <v>716</v>
      </c>
      <c r="V195" s="54" t="s">
        <v>1230</v>
      </c>
      <c r="W195" s="9">
        <f t="shared" si="21"/>
        <v>1513</v>
      </c>
    </row>
    <row r="196" spans="1:23" s="10" customFormat="1" ht="141.75" customHeight="1">
      <c r="A196" s="8">
        <v>11</v>
      </c>
      <c r="B196" s="60" t="s">
        <v>825</v>
      </c>
      <c r="C196" s="60" t="s">
        <v>108</v>
      </c>
      <c r="D196" s="60" t="s">
        <v>207</v>
      </c>
      <c r="E196" s="52">
        <v>1</v>
      </c>
      <c r="F196" s="53" t="s">
        <v>692</v>
      </c>
      <c r="G196" s="54" t="s">
        <v>528</v>
      </c>
      <c r="H196" s="54" t="s">
        <v>552</v>
      </c>
      <c r="I196" s="55" t="s">
        <v>494</v>
      </c>
      <c r="J196" s="56" t="s">
        <v>495</v>
      </c>
      <c r="K196" s="56" t="s">
        <v>496</v>
      </c>
      <c r="L196" s="56" t="s">
        <v>564</v>
      </c>
      <c r="M196" s="56" t="s">
        <v>532</v>
      </c>
      <c r="N196" s="56" t="s">
        <v>248</v>
      </c>
      <c r="O196" s="57">
        <v>0</v>
      </c>
      <c r="P196" s="57">
        <v>0</v>
      </c>
      <c r="Q196" s="57">
        <v>0</v>
      </c>
      <c r="R196" s="57">
        <v>0</v>
      </c>
      <c r="S196" s="58" t="s">
        <v>1732</v>
      </c>
      <c r="T196" s="57">
        <v>0</v>
      </c>
      <c r="U196" s="56" t="s">
        <v>716</v>
      </c>
      <c r="V196" s="54" t="s">
        <v>1733</v>
      </c>
      <c r="W196" s="9">
        <f t="shared" si="21"/>
        <v>24</v>
      </c>
    </row>
    <row r="197" spans="1:23" s="10" customFormat="1" ht="213" customHeight="1">
      <c r="A197" s="8">
        <v>11</v>
      </c>
      <c r="B197" s="60" t="s">
        <v>825</v>
      </c>
      <c r="C197" s="60" t="s">
        <v>108</v>
      </c>
      <c r="D197" s="60" t="s">
        <v>207</v>
      </c>
      <c r="E197" s="52">
        <v>1</v>
      </c>
      <c r="F197" s="53" t="s">
        <v>692</v>
      </c>
      <c r="G197" s="54" t="s">
        <v>528</v>
      </c>
      <c r="H197" s="54" t="s">
        <v>552</v>
      </c>
      <c r="I197" s="55" t="s">
        <v>533</v>
      </c>
      <c r="J197" s="56" t="s">
        <v>534</v>
      </c>
      <c r="K197" s="56" t="s">
        <v>869</v>
      </c>
      <c r="L197" s="56" t="s">
        <v>246</v>
      </c>
      <c r="M197" s="56" t="s">
        <v>715</v>
      </c>
      <c r="N197" s="56" t="s">
        <v>248</v>
      </c>
      <c r="O197" s="57">
        <v>35358221.460000001</v>
      </c>
      <c r="P197" s="57">
        <v>0</v>
      </c>
      <c r="Q197" s="57">
        <v>816684.19</v>
      </c>
      <c r="R197" s="57">
        <v>136413.66</v>
      </c>
      <c r="S197" s="58" t="s">
        <v>1734</v>
      </c>
      <c r="T197" s="57">
        <v>36037511.990000002</v>
      </c>
      <c r="U197" s="56" t="s">
        <v>716</v>
      </c>
      <c r="V197" s="54" t="s">
        <v>1735</v>
      </c>
      <c r="W197" s="9">
        <f t="shared" si="21"/>
        <v>46</v>
      </c>
    </row>
    <row r="198" spans="1:23" s="10" customFormat="1" ht="141.75" customHeight="1">
      <c r="A198" s="8">
        <v>11</v>
      </c>
      <c r="B198" s="60" t="s">
        <v>825</v>
      </c>
      <c r="C198" s="60" t="s">
        <v>108</v>
      </c>
      <c r="D198" s="60" t="s">
        <v>207</v>
      </c>
      <c r="E198" s="52">
        <v>1</v>
      </c>
      <c r="F198" s="53" t="s">
        <v>692</v>
      </c>
      <c r="G198" s="54" t="s">
        <v>528</v>
      </c>
      <c r="H198" s="54" t="s">
        <v>552</v>
      </c>
      <c r="I198" s="55" t="s">
        <v>529</v>
      </c>
      <c r="J198" s="56" t="s">
        <v>530</v>
      </c>
      <c r="K198" s="56" t="s">
        <v>531</v>
      </c>
      <c r="L198" s="56" t="s">
        <v>564</v>
      </c>
      <c r="M198" s="56" t="s">
        <v>532</v>
      </c>
      <c r="N198" s="56" t="s">
        <v>248</v>
      </c>
      <c r="O198" s="57">
        <v>0</v>
      </c>
      <c r="P198" s="57">
        <v>0</v>
      </c>
      <c r="Q198" s="57">
        <v>0</v>
      </c>
      <c r="R198" s="57">
        <v>0</v>
      </c>
      <c r="S198" s="58" t="s">
        <v>1736</v>
      </c>
      <c r="T198" s="57">
        <v>16447355.000000002</v>
      </c>
      <c r="U198" s="56" t="s">
        <v>716</v>
      </c>
      <c r="V198" s="54" t="s">
        <v>1737</v>
      </c>
      <c r="W198" s="9">
        <f t="shared" si="21"/>
        <v>717</v>
      </c>
    </row>
    <row r="199" spans="1:23" s="10" customFormat="1" ht="156.75" customHeight="1">
      <c r="A199" s="8">
        <v>11</v>
      </c>
      <c r="B199" s="60" t="s">
        <v>825</v>
      </c>
      <c r="C199" s="60" t="s">
        <v>108</v>
      </c>
      <c r="D199" s="60" t="s">
        <v>207</v>
      </c>
      <c r="E199" s="52">
        <v>1</v>
      </c>
      <c r="F199" s="53" t="s">
        <v>497</v>
      </c>
      <c r="G199" s="54" t="s">
        <v>280</v>
      </c>
      <c r="H199" s="54" t="s">
        <v>280</v>
      </c>
      <c r="I199" s="55" t="s">
        <v>281</v>
      </c>
      <c r="J199" s="56" t="s">
        <v>282</v>
      </c>
      <c r="K199" s="56" t="s">
        <v>283</v>
      </c>
      <c r="L199" s="56" t="s">
        <v>743</v>
      </c>
      <c r="M199" s="56" t="s">
        <v>422</v>
      </c>
      <c r="N199" s="56" t="s">
        <v>708</v>
      </c>
      <c r="O199" s="57">
        <v>22676598.68</v>
      </c>
      <c r="P199" s="57">
        <v>4189671.78</v>
      </c>
      <c r="Q199" s="57">
        <v>535699.93999999994</v>
      </c>
      <c r="R199" s="57">
        <v>5393259.2800000003</v>
      </c>
      <c r="S199" s="58" t="s">
        <v>1738</v>
      </c>
      <c r="T199" s="57">
        <v>22676598.68</v>
      </c>
      <c r="U199" s="56" t="s">
        <v>716</v>
      </c>
      <c r="V199" s="54" t="s">
        <v>1739</v>
      </c>
      <c r="W199" s="9">
        <f t="shared" si="21"/>
        <v>278</v>
      </c>
    </row>
    <row r="200" spans="1:23" s="10" customFormat="1" ht="294" customHeight="1">
      <c r="A200" s="8">
        <v>11</v>
      </c>
      <c r="B200" s="60" t="s">
        <v>825</v>
      </c>
      <c r="C200" s="60" t="s">
        <v>108</v>
      </c>
      <c r="D200" s="60" t="s">
        <v>207</v>
      </c>
      <c r="E200" s="52">
        <v>1</v>
      </c>
      <c r="F200" s="53" t="s">
        <v>513</v>
      </c>
      <c r="G200" s="54" t="s">
        <v>514</v>
      </c>
      <c r="H200" s="54" t="s">
        <v>514</v>
      </c>
      <c r="I200" s="55" t="s">
        <v>930</v>
      </c>
      <c r="J200" s="56" t="s">
        <v>382</v>
      </c>
      <c r="K200" s="56" t="s">
        <v>965</v>
      </c>
      <c r="L200" s="56" t="s">
        <v>246</v>
      </c>
      <c r="M200" s="56" t="s">
        <v>247</v>
      </c>
      <c r="N200" s="56" t="s">
        <v>708</v>
      </c>
      <c r="O200" s="57">
        <v>298564323.80000001</v>
      </c>
      <c r="P200" s="57">
        <v>328063949.32999998</v>
      </c>
      <c r="Q200" s="57">
        <v>7122325.0099999998</v>
      </c>
      <c r="R200" s="57">
        <v>334545489.48000002</v>
      </c>
      <c r="S200" s="58" t="s">
        <v>1740</v>
      </c>
      <c r="T200" s="57">
        <v>299205108.66000003</v>
      </c>
      <c r="U200" s="56" t="s">
        <v>249</v>
      </c>
      <c r="V200" s="54" t="s">
        <v>1741</v>
      </c>
      <c r="W200" s="9">
        <f t="shared" si="21"/>
        <v>875</v>
      </c>
    </row>
    <row r="201" spans="1:23" s="10" customFormat="1" ht="205.5" customHeight="1">
      <c r="A201" s="8">
        <v>11</v>
      </c>
      <c r="B201" s="60" t="s">
        <v>825</v>
      </c>
      <c r="C201" s="60" t="s">
        <v>108</v>
      </c>
      <c r="D201" s="60" t="s">
        <v>207</v>
      </c>
      <c r="E201" s="52">
        <v>1</v>
      </c>
      <c r="F201" s="53" t="s">
        <v>383</v>
      </c>
      <c r="G201" s="54" t="s">
        <v>384</v>
      </c>
      <c r="H201" s="54" t="s">
        <v>384</v>
      </c>
      <c r="I201" s="55" t="s">
        <v>385</v>
      </c>
      <c r="J201" s="56" t="s">
        <v>386</v>
      </c>
      <c r="K201" s="56" t="s">
        <v>387</v>
      </c>
      <c r="L201" s="56" t="s">
        <v>743</v>
      </c>
      <c r="M201" s="56" t="s">
        <v>422</v>
      </c>
      <c r="N201" s="56" t="s">
        <v>835</v>
      </c>
      <c r="O201" s="57">
        <v>2216323.7200000002</v>
      </c>
      <c r="P201" s="57">
        <v>0</v>
      </c>
      <c r="Q201" s="57">
        <v>45510.89</v>
      </c>
      <c r="R201" s="57">
        <v>163758.42000000001</v>
      </c>
      <c r="S201" s="58" t="s">
        <v>1378</v>
      </c>
      <c r="T201" s="57">
        <v>2098076.19</v>
      </c>
      <c r="U201" s="56" t="s">
        <v>716</v>
      </c>
      <c r="V201" s="54" t="s">
        <v>1343</v>
      </c>
      <c r="W201" s="9">
        <f t="shared" si="21"/>
        <v>1401</v>
      </c>
    </row>
    <row r="202" spans="1:23" s="10" customFormat="1" ht="158.25" customHeight="1">
      <c r="A202" s="8">
        <v>11</v>
      </c>
      <c r="B202" s="60" t="s">
        <v>825</v>
      </c>
      <c r="C202" s="60" t="s">
        <v>108</v>
      </c>
      <c r="D202" s="60" t="s">
        <v>207</v>
      </c>
      <c r="E202" s="52">
        <v>1</v>
      </c>
      <c r="F202" s="53" t="s">
        <v>388</v>
      </c>
      <c r="G202" s="54" t="s">
        <v>389</v>
      </c>
      <c r="H202" s="54" t="s">
        <v>389</v>
      </c>
      <c r="I202" s="55" t="s">
        <v>390</v>
      </c>
      <c r="J202" s="56" t="s">
        <v>178</v>
      </c>
      <c r="K202" s="56" t="s">
        <v>451</v>
      </c>
      <c r="L202" s="56" t="s">
        <v>743</v>
      </c>
      <c r="M202" s="56" t="s">
        <v>678</v>
      </c>
      <c r="N202" s="56" t="s">
        <v>248</v>
      </c>
      <c r="O202" s="57">
        <v>1488613.6</v>
      </c>
      <c r="P202" s="57">
        <v>0</v>
      </c>
      <c r="Q202" s="57">
        <v>105782.25</v>
      </c>
      <c r="R202" s="57">
        <v>210816.14</v>
      </c>
      <c r="S202" s="58" t="s">
        <v>1497</v>
      </c>
      <c r="T202" s="57">
        <v>1881740.08</v>
      </c>
      <c r="U202" s="56" t="s">
        <v>716</v>
      </c>
      <c r="V202" s="54" t="s">
        <v>1742</v>
      </c>
      <c r="W202" s="9">
        <f t="shared" si="21"/>
        <v>1217</v>
      </c>
    </row>
    <row r="203" spans="1:23" s="10" customFormat="1" ht="120.75" customHeight="1">
      <c r="A203" s="8">
        <v>11</v>
      </c>
      <c r="B203" s="60" t="s">
        <v>825</v>
      </c>
      <c r="C203" s="60" t="s">
        <v>108</v>
      </c>
      <c r="D203" s="60" t="s">
        <v>207</v>
      </c>
      <c r="E203" s="52">
        <v>1</v>
      </c>
      <c r="F203" s="53" t="s">
        <v>452</v>
      </c>
      <c r="G203" s="54" t="s">
        <v>453</v>
      </c>
      <c r="H203" s="54" t="s">
        <v>453</v>
      </c>
      <c r="I203" s="55" t="s">
        <v>457</v>
      </c>
      <c r="J203" s="56" t="s">
        <v>458</v>
      </c>
      <c r="K203" s="56" t="s">
        <v>459</v>
      </c>
      <c r="L203" s="56" t="s">
        <v>246</v>
      </c>
      <c r="M203" s="56" t="s">
        <v>247</v>
      </c>
      <c r="N203" s="56" t="s">
        <v>248</v>
      </c>
      <c r="O203" s="57">
        <v>115262891.51000001</v>
      </c>
      <c r="P203" s="57">
        <v>34601493.340000004</v>
      </c>
      <c r="Q203" s="57">
        <v>2584332.69</v>
      </c>
      <c r="R203" s="57">
        <v>34884196.579999998</v>
      </c>
      <c r="S203" s="58" t="s">
        <v>1173</v>
      </c>
      <c r="T203" s="57">
        <v>117564520.95999999</v>
      </c>
      <c r="U203" s="56" t="s">
        <v>249</v>
      </c>
      <c r="V203" s="54" t="s">
        <v>1743</v>
      </c>
      <c r="W203" s="9">
        <f t="shared" si="21"/>
        <v>155</v>
      </c>
    </row>
    <row r="204" spans="1:23" s="10" customFormat="1" ht="175.5" customHeight="1">
      <c r="A204" s="8">
        <v>11</v>
      </c>
      <c r="B204" s="60" t="s">
        <v>825</v>
      </c>
      <c r="C204" s="60" t="s">
        <v>108</v>
      </c>
      <c r="D204" s="60" t="s">
        <v>207</v>
      </c>
      <c r="E204" s="52">
        <v>1</v>
      </c>
      <c r="F204" s="53" t="s">
        <v>452</v>
      </c>
      <c r="G204" s="54" t="s">
        <v>453</v>
      </c>
      <c r="H204" s="54" t="s">
        <v>453</v>
      </c>
      <c r="I204" s="55" t="s">
        <v>460</v>
      </c>
      <c r="J204" s="56" t="s">
        <v>461</v>
      </c>
      <c r="K204" s="56" t="s">
        <v>462</v>
      </c>
      <c r="L204" s="56" t="s">
        <v>743</v>
      </c>
      <c r="M204" s="56" t="s">
        <v>422</v>
      </c>
      <c r="N204" s="56" t="s">
        <v>835</v>
      </c>
      <c r="O204" s="57">
        <v>1946658.62</v>
      </c>
      <c r="P204" s="57">
        <v>0</v>
      </c>
      <c r="Q204" s="57">
        <v>38036.65</v>
      </c>
      <c r="R204" s="57">
        <v>88717.83</v>
      </c>
      <c r="S204" s="58" t="s">
        <v>1744</v>
      </c>
      <c r="T204" s="57">
        <v>1895977.44</v>
      </c>
      <c r="U204" s="56" t="s">
        <v>249</v>
      </c>
      <c r="V204" s="54" t="s">
        <v>1330</v>
      </c>
      <c r="W204" s="9">
        <f t="shared" si="21"/>
        <v>180</v>
      </c>
    </row>
    <row r="205" spans="1:23" s="10" customFormat="1" ht="186.75" customHeight="1">
      <c r="A205" s="8">
        <v>11</v>
      </c>
      <c r="B205" s="60" t="s">
        <v>825</v>
      </c>
      <c r="C205" s="60" t="s">
        <v>108</v>
      </c>
      <c r="D205" s="60" t="s">
        <v>207</v>
      </c>
      <c r="E205" s="52">
        <v>1</v>
      </c>
      <c r="F205" s="53" t="s">
        <v>452</v>
      </c>
      <c r="G205" s="54" t="s">
        <v>453</v>
      </c>
      <c r="H205" s="54" t="s">
        <v>453</v>
      </c>
      <c r="I205" s="55" t="s">
        <v>463</v>
      </c>
      <c r="J205" s="56" t="s">
        <v>464</v>
      </c>
      <c r="K205" s="56" t="s">
        <v>462</v>
      </c>
      <c r="L205" s="56" t="s">
        <v>743</v>
      </c>
      <c r="M205" s="56" t="s">
        <v>422</v>
      </c>
      <c r="N205" s="56" t="s">
        <v>835</v>
      </c>
      <c r="O205" s="57">
        <v>90543.49</v>
      </c>
      <c r="P205" s="57">
        <v>0</v>
      </c>
      <c r="Q205" s="57">
        <v>699.18</v>
      </c>
      <c r="R205" s="57">
        <v>917.79</v>
      </c>
      <c r="S205" s="58" t="s">
        <v>1745</v>
      </c>
      <c r="T205" s="57">
        <v>90324.88</v>
      </c>
      <c r="U205" s="56" t="s">
        <v>249</v>
      </c>
      <c r="V205" s="54" t="s">
        <v>1746</v>
      </c>
      <c r="W205" s="9">
        <f t="shared" si="21"/>
        <v>181</v>
      </c>
    </row>
    <row r="206" spans="1:23" s="10" customFormat="1" ht="158.25" customHeight="1">
      <c r="A206" s="8">
        <v>11</v>
      </c>
      <c r="B206" s="60" t="s">
        <v>825</v>
      </c>
      <c r="C206" s="60" t="s">
        <v>108</v>
      </c>
      <c r="D206" s="60" t="s">
        <v>207</v>
      </c>
      <c r="E206" s="52">
        <v>1</v>
      </c>
      <c r="F206" s="53" t="s">
        <v>452</v>
      </c>
      <c r="G206" s="54" t="s">
        <v>453</v>
      </c>
      <c r="H206" s="54" t="s">
        <v>453</v>
      </c>
      <c r="I206" s="55" t="s">
        <v>454</v>
      </c>
      <c r="J206" s="56" t="s">
        <v>455</v>
      </c>
      <c r="K206" s="56" t="s">
        <v>456</v>
      </c>
      <c r="L206" s="56" t="s">
        <v>743</v>
      </c>
      <c r="M206" s="56" t="s">
        <v>422</v>
      </c>
      <c r="N206" s="56" t="s">
        <v>835</v>
      </c>
      <c r="O206" s="57">
        <v>4336.16</v>
      </c>
      <c r="P206" s="57">
        <v>7178669.5300000003</v>
      </c>
      <c r="Q206" s="57">
        <v>52518.17</v>
      </c>
      <c r="R206" s="57">
        <v>194187.88</v>
      </c>
      <c r="S206" s="58" t="s">
        <v>1747</v>
      </c>
      <c r="T206" s="57">
        <v>7041335.9800000004</v>
      </c>
      <c r="U206" s="56" t="s">
        <v>249</v>
      </c>
      <c r="V206" s="54" t="s">
        <v>1331</v>
      </c>
      <c r="W206" s="9">
        <f t="shared" si="21"/>
        <v>905</v>
      </c>
    </row>
    <row r="207" spans="1:23" s="10" customFormat="1" ht="184.5" customHeight="1">
      <c r="A207" s="8">
        <v>11</v>
      </c>
      <c r="B207" s="60" t="s">
        <v>825</v>
      </c>
      <c r="C207" s="60" t="s">
        <v>108</v>
      </c>
      <c r="D207" s="60" t="s">
        <v>207</v>
      </c>
      <c r="E207" s="52">
        <v>1</v>
      </c>
      <c r="F207" s="53" t="s">
        <v>465</v>
      </c>
      <c r="G207" s="54" t="s">
        <v>466</v>
      </c>
      <c r="H207" s="54" t="s">
        <v>466</v>
      </c>
      <c r="I207" s="55" t="s">
        <v>467</v>
      </c>
      <c r="J207" s="56" t="s">
        <v>792</v>
      </c>
      <c r="K207" s="56" t="s">
        <v>966</v>
      </c>
      <c r="L207" s="56" t="s">
        <v>246</v>
      </c>
      <c r="M207" s="56" t="s">
        <v>247</v>
      </c>
      <c r="N207" s="56" t="s">
        <v>248</v>
      </c>
      <c r="O207" s="57">
        <v>1994511.04</v>
      </c>
      <c r="P207" s="57">
        <v>75050542.75</v>
      </c>
      <c r="Q207" s="57">
        <v>3063296.89</v>
      </c>
      <c r="R207" s="57">
        <v>5489949.2000000002</v>
      </c>
      <c r="S207" s="58" t="s">
        <v>1174</v>
      </c>
      <c r="T207" s="57">
        <v>74618401.480000004</v>
      </c>
      <c r="U207" s="56" t="s">
        <v>249</v>
      </c>
      <c r="V207" s="54" t="s">
        <v>1748</v>
      </c>
      <c r="W207" s="9">
        <f t="shared" si="21"/>
        <v>885</v>
      </c>
    </row>
    <row r="208" spans="1:23" s="10" customFormat="1" ht="169.5" customHeight="1">
      <c r="A208" s="8">
        <v>11</v>
      </c>
      <c r="B208" s="60" t="s">
        <v>825</v>
      </c>
      <c r="C208" s="60" t="s">
        <v>108</v>
      </c>
      <c r="D208" s="60" t="s">
        <v>207</v>
      </c>
      <c r="E208" s="52">
        <v>1</v>
      </c>
      <c r="F208" s="53" t="s">
        <v>465</v>
      </c>
      <c r="G208" s="54" t="s">
        <v>466</v>
      </c>
      <c r="H208" s="54" t="s">
        <v>466</v>
      </c>
      <c r="I208" s="55" t="s">
        <v>793</v>
      </c>
      <c r="J208" s="56" t="s">
        <v>511</v>
      </c>
      <c r="K208" s="56" t="s">
        <v>407</v>
      </c>
      <c r="L208" s="56" t="s">
        <v>246</v>
      </c>
      <c r="M208" s="56" t="s">
        <v>247</v>
      </c>
      <c r="N208" s="56" t="s">
        <v>248</v>
      </c>
      <c r="O208" s="57">
        <v>107482239.61</v>
      </c>
      <c r="P208" s="57">
        <v>47733152.140000001</v>
      </c>
      <c r="Q208" s="57">
        <v>8038278.6600000001</v>
      </c>
      <c r="R208" s="57">
        <v>73623459.489999995</v>
      </c>
      <c r="S208" s="58" t="s">
        <v>1175</v>
      </c>
      <c r="T208" s="57">
        <v>89630210.920000002</v>
      </c>
      <c r="U208" s="56" t="s">
        <v>249</v>
      </c>
      <c r="V208" s="54" t="s">
        <v>1749</v>
      </c>
      <c r="W208" s="9">
        <f t="shared" si="21"/>
        <v>1219</v>
      </c>
    </row>
    <row r="209" spans="1:23" s="29" customFormat="1" ht="11.25" outlineLevel="2">
      <c r="A209" s="27"/>
      <c r="B209" s="68" t="s">
        <v>299</v>
      </c>
      <c r="C209" s="69"/>
      <c r="D209" s="69"/>
      <c r="E209" s="46">
        <f>SUBTOTAL(9,E210:E221)</f>
        <v>12</v>
      </c>
      <c r="F209" s="47"/>
      <c r="G209" s="47"/>
      <c r="H209" s="47"/>
      <c r="I209" s="48"/>
      <c r="J209" s="47"/>
      <c r="K209" s="47"/>
      <c r="L209" s="47"/>
      <c r="M209" s="47"/>
      <c r="N209" s="47"/>
      <c r="O209" s="49"/>
      <c r="P209" s="49"/>
      <c r="Q209" s="49"/>
      <c r="R209" s="49"/>
      <c r="S209" s="47"/>
      <c r="T209" s="49"/>
      <c r="U209" s="47"/>
      <c r="V209" s="50"/>
      <c r="W209" s="28"/>
    </row>
    <row r="210" spans="1:23" s="10" customFormat="1" ht="145.5" customHeight="1">
      <c r="A210" s="8">
        <v>11</v>
      </c>
      <c r="B210" s="60" t="s">
        <v>825</v>
      </c>
      <c r="C210" s="60" t="s">
        <v>108</v>
      </c>
      <c r="D210" s="60" t="s">
        <v>562</v>
      </c>
      <c r="E210" s="52">
        <v>1</v>
      </c>
      <c r="F210" s="53" t="s">
        <v>604</v>
      </c>
      <c r="G210" s="54" t="s">
        <v>263</v>
      </c>
      <c r="H210" s="54" t="s">
        <v>587</v>
      </c>
      <c r="I210" s="55">
        <v>700006300136</v>
      </c>
      <c r="J210" s="56" t="s">
        <v>272</v>
      </c>
      <c r="K210" s="56" t="s">
        <v>408</v>
      </c>
      <c r="L210" s="56" t="s">
        <v>246</v>
      </c>
      <c r="M210" s="56" t="s">
        <v>247</v>
      </c>
      <c r="N210" s="56" t="s">
        <v>248</v>
      </c>
      <c r="O210" s="57">
        <v>1081549.8899999999</v>
      </c>
      <c r="P210" s="57">
        <v>1750000</v>
      </c>
      <c r="Q210" s="57">
        <v>17092.93</v>
      </c>
      <c r="R210" s="57">
        <v>2440000</v>
      </c>
      <c r="S210" s="58" t="s">
        <v>1176</v>
      </c>
      <c r="T210" s="57">
        <v>408642.82</v>
      </c>
      <c r="U210" s="56" t="s">
        <v>716</v>
      </c>
      <c r="V210" s="54" t="s">
        <v>1379</v>
      </c>
      <c r="W210" s="9">
        <f t="shared" ref="W210:W221" si="22">IF(OR(LEFT(I210)="7",LEFT(I210,1)="8"),VALUE(RIGHT(I210,3)),VALUE(RIGHT(I210,4)))</f>
        <v>136</v>
      </c>
    </row>
    <row r="211" spans="1:23" s="10" customFormat="1" ht="120.75" customHeight="1">
      <c r="A211" s="8">
        <v>11</v>
      </c>
      <c r="B211" s="60" t="s">
        <v>825</v>
      </c>
      <c r="C211" s="60" t="s">
        <v>108</v>
      </c>
      <c r="D211" s="60" t="s">
        <v>562</v>
      </c>
      <c r="E211" s="52">
        <v>1</v>
      </c>
      <c r="F211" s="53" t="s">
        <v>604</v>
      </c>
      <c r="G211" s="54" t="s">
        <v>263</v>
      </c>
      <c r="H211" s="54" t="s">
        <v>264</v>
      </c>
      <c r="I211" s="55" t="s">
        <v>265</v>
      </c>
      <c r="J211" s="56" t="s">
        <v>266</v>
      </c>
      <c r="K211" s="56" t="s">
        <v>267</v>
      </c>
      <c r="L211" s="56" t="s">
        <v>743</v>
      </c>
      <c r="M211" s="56" t="s">
        <v>678</v>
      </c>
      <c r="N211" s="56" t="s">
        <v>248</v>
      </c>
      <c r="O211" s="57">
        <v>0</v>
      </c>
      <c r="P211" s="57">
        <v>0</v>
      </c>
      <c r="Q211" s="57">
        <v>0</v>
      </c>
      <c r="R211" s="57">
        <v>0</v>
      </c>
      <c r="S211" s="58" t="s">
        <v>1498</v>
      </c>
      <c r="T211" s="57">
        <v>0</v>
      </c>
      <c r="U211" s="56" t="s">
        <v>716</v>
      </c>
      <c r="V211" s="54" t="s">
        <v>1293</v>
      </c>
      <c r="W211" s="9">
        <f t="shared" si="22"/>
        <v>1132</v>
      </c>
    </row>
    <row r="212" spans="1:23" s="10" customFormat="1" ht="203.25" customHeight="1">
      <c r="A212" s="8">
        <v>11</v>
      </c>
      <c r="B212" s="60" t="s">
        <v>825</v>
      </c>
      <c r="C212" s="60" t="s">
        <v>108</v>
      </c>
      <c r="D212" s="60" t="s">
        <v>562</v>
      </c>
      <c r="E212" s="52">
        <v>1</v>
      </c>
      <c r="F212" s="53" t="s">
        <v>692</v>
      </c>
      <c r="G212" s="54" t="s">
        <v>528</v>
      </c>
      <c r="H212" s="54" t="s">
        <v>938</v>
      </c>
      <c r="I212" s="55" t="s">
        <v>939</v>
      </c>
      <c r="J212" s="56" t="s">
        <v>940</v>
      </c>
      <c r="K212" s="56" t="s">
        <v>735</v>
      </c>
      <c r="L212" s="56" t="s">
        <v>743</v>
      </c>
      <c r="M212" s="56" t="s">
        <v>736</v>
      </c>
      <c r="N212" s="56" t="s">
        <v>248</v>
      </c>
      <c r="O212" s="57">
        <v>0</v>
      </c>
      <c r="P212" s="57">
        <v>7000000</v>
      </c>
      <c r="Q212" s="57">
        <v>0</v>
      </c>
      <c r="R212" s="57">
        <v>7000000</v>
      </c>
      <c r="S212" s="58" t="s">
        <v>1750</v>
      </c>
      <c r="T212" s="57">
        <v>18665655.059999999</v>
      </c>
      <c r="U212" s="56" t="s">
        <v>716</v>
      </c>
      <c r="V212" s="54" t="s">
        <v>1751</v>
      </c>
      <c r="W212" s="9">
        <f t="shared" si="22"/>
        <v>1467</v>
      </c>
    </row>
    <row r="213" spans="1:23" s="10" customFormat="1" ht="171.75" customHeight="1">
      <c r="A213" s="8">
        <v>11</v>
      </c>
      <c r="B213" s="60" t="s">
        <v>825</v>
      </c>
      <c r="C213" s="60" t="s">
        <v>108</v>
      </c>
      <c r="D213" s="60" t="s">
        <v>562</v>
      </c>
      <c r="E213" s="52">
        <v>1</v>
      </c>
      <c r="F213" s="53" t="s">
        <v>513</v>
      </c>
      <c r="G213" s="54" t="s">
        <v>514</v>
      </c>
      <c r="H213" s="54" t="s">
        <v>364</v>
      </c>
      <c r="I213" s="55" t="s">
        <v>860</v>
      </c>
      <c r="J213" s="56" t="s">
        <v>861</v>
      </c>
      <c r="K213" s="56" t="s">
        <v>862</v>
      </c>
      <c r="L213" s="56" t="s">
        <v>743</v>
      </c>
      <c r="M213" s="56" t="s">
        <v>848</v>
      </c>
      <c r="N213" s="56" t="s">
        <v>703</v>
      </c>
      <c r="O213" s="57">
        <v>949.85</v>
      </c>
      <c r="P213" s="57">
        <v>0</v>
      </c>
      <c r="Q213" s="57">
        <v>0</v>
      </c>
      <c r="R213" s="57">
        <v>96060.69</v>
      </c>
      <c r="S213" s="58" t="s">
        <v>1499</v>
      </c>
      <c r="T213" s="57">
        <v>-95110.84</v>
      </c>
      <c r="U213" s="56" t="s">
        <v>716</v>
      </c>
      <c r="V213" s="54" t="s">
        <v>1500</v>
      </c>
      <c r="W213" s="9">
        <f t="shared" si="22"/>
        <v>1515</v>
      </c>
    </row>
    <row r="214" spans="1:23" s="10" customFormat="1" ht="199.5" customHeight="1">
      <c r="A214" s="8">
        <v>11</v>
      </c>
      <c r="B214" s="60" t="s">
        <v>825</v>
      </c>
      <c r="C214" s="60" t="s">
        <v>108</v>
      </c>
      <c r="D214" s="60" t="s">
        <v>562</v>
      </c>
      <c r="E214" s="52">
        <v>1</v>
      </c>
      <c r="F214" s="53" t="s">
        <v>513</v>
      </c>
      <c r="G214" s="54" t="s">
        <v>514</v>
      </c>
      <c r="H214" s="54" t="s">
        <v>644</v>
      </c>
      <c r="I214" s="55" t="s">
        <v>999</v>
      </c>
      <c r="J214" s="56" t="s">
        <v>1000</v>
      </c>
      <c r="K214" s="56" t="s">
        <v>1001</v>
      </c>
      <c r="L214" s="56" t="s">
        <v>743</v>
      </c>
      <c r="M214" s="56" t="s">
        <v>422</v>
      </c>
      <c r="N214" s="56" t="s">
        <v>703</v>
      </c>
      <c r="O214" s="57">
        <v>0</v>
      </c>
      <c r="P214" s="57">
        <v>0</v>
      </c>
      <c r="Q214" s="57">
        <v>0</v>
      </c>
      <c r="R214" s="57">
        <v>0</v>
      </c>
      <c r="S214" s="58" t="s">
        <v>1178</v>
      </c>
      <c r="T214" s="57">
        <v>0</v>
      </c>
      <c r="U214" s="56" t="s">
        <v>716</v>
      </c>
      <c r="V214" s="54" t="s">
        <v>1752</v>
      </c>
      <c r="W214" s="9">
        <f t="shared" si="22"/>
        <v>1525</v>
      </c>
    </row>
    <row r="215" spans="1:23" s="10" customFormat="1" ht="207" customHeight="1">
      <c r="A215" s="8">
        <v>11</v>
      </c>
      <c r="B215" s="60" t="s">
        <v>825</v>
      </c>
      <c r="C215" s="60" t="s">
        <v>108</v>
      </c>
      <c r="D215" s="60" t="s">
        <v>562</v>
      </c>
      <c r="E215" s="52">
        <v>1</v>
      </c>
      <c r="F215" s="53" t="s">
        <v>513</v>
      </c>
      <c r="G215" s="54" t="s">
        <v>514</v>
      </c>
      <c r="H215" s="54" t="s">
        <v>76</v>
      </c>
      <c r="I215" s="55" t="s">
        <v>1002</v>
      </c>
      <c r="J215" s="56" t="s">
        <v>1003</v>
      </c>
      <c r="K215" s="56" t="s">
        <v>1004</v>
      </c>
      <c r="L215" s="56" t="s">
        <v>743</v>
      </c>
      <c r="M215" s="56" t="s">
        <v>422</v>
      </c>
      <c r="N215" s="56" t="s">
        <v>703</v>
      </c>
      <c r="O215" s="57">
        <v>688070.67</v>
      </c>
      <c r="P215" s="57">
        <v>0</v>
      </c>
      <c r="Q215" s="57">
        <v>4178.1400000000003</v>
      </c>
      <c r="R215" s="57">
        <v>692248.81</v>
      </c>
      <c r="S215" s="58" t="s">
        <v>1294</v>
      </c>
      <c r="T215" s="57">
        <v>0</v>
      </c>
      <c r="U215" s="56" t="s">
        <v>716</v>
      </c>
      <c r="V215" s="54" t="s">
        <v>1501</v>
      </c>
      <c r="W215" s="9">
        <f t="shared" si="22"/>
        <v>1526</v>
      </c>
    </row>
    <row r="216" spans="1:23" s="10" customFormat="1" ht="324" customHeight="1">
      <c r="A216" s="8">
        <v>11</v>
      </c>
      <c r="B216" s="60" t="s">
        <v>825</v>
      </c>
      <c r="C216" s="60" t="s">
        <v>108</v>
      </c>
      <c r="D216" s="60" t="s">
        <v>562</v>
      </c>
      <c r="E216" s="52">
        <v>1</v>
      </c>
      <c r="F216" s="53" t="s">
        <v>513</v>
      </c>
      <c r="G216" s="54" t="s">
        <v>514</v>
      </c>
      <c r="H216" s="54" t="s">
        <v>667</v>
      </c>
      <c r="I216" s="55" t="s">
        <v>1005</v>
      </c>
      <c r="J216" s="56" t="s">
        <v>1006</v>
      </c>
      <c r="K216" s="56" t="s">
        <v>1007</v>
      </c>
      <c r="L216" s="56" t="s">
        <v>743</v>
      </c>
      <c r="M216" s="56" t="s">
        <v>678</v>
      </c>
      <c r="N216" s="56" t="s">
        <v>703</v>
      </c>
      <c r="O216" s="57">
        <v>0</v>
      </c>
      <c r="P216" s="57">
        <v>0</v>
      </c>
      <c r="Q216" s="57">
        <v>0</v>
      </c>
      <c r="R216" s="57">
        <v>0</v>
      </c>
      <c r="S216" s="58" t="s">
        <v>1207</v>
      </c>
      <c r="T216" s="57">
        <v>0</v>
      </c>
      <c r="U216" s="56" t="s">
        <v>716</v>
      </c>
      <c r="V216" s="54" t="s">
        <v>1502</v>
      </c>
      <c r="W216" s="9">
        <f t="shared" si="22"/>
        <v>1527</v>
      </c>
    </row>
    <row r="217" spans="1:23" s="10" customFormat="1" ht="324" customHeight="1">
      <c r="A217" s="8">
        <v>11</v>
      </c>
      <c r="B217" s="60" t="s">
        <v>825</v>
      </c>
      <c r="C217" s="60" t="s">
        <v>108</v>
      </c>
      <c r="D217" s="60" t="s">
        <v>562</v>
      </c>
      <c r="E217" s="52">
        <v>1</v>
      </c>
      <c r="F217" s="53" t="s">
        <v>513</v>
      </c>
      <c r="G217" s="54" t="s">
        <v>514</v>
      </c>
      <c r="H217" s="54" t="s">
        <v>64</v>
      </c>
      <c r="I217" s="55" t="s">
        <v>1008</v>
      </c>
      <c r="J217" s="56" t="s">
        <v>1009</v>
      </c>
      <c r="K217" s="56" t="s">
        <v>1010</v>
      </c>
      <c r="L217" s="56" t="s">
        <v>743</v>
      </c>
      <c r="M217" s="56" t="s">
        <v>422</v>
      </c>
      <c r="N217" s="56" t="s">
        <v>703</v>
      </c>
      <c r="O217" s="57">
        <v>5800</v>
      </c>
      <c r="P217" s="57">
        <v>0</v>
      </c>
      <c r="Q217" s="57">
        <v>0</v>
      </c>
      <c r="R217" s="57">
        <v>0</v>
      </c>
      <c r="S217" s="58" t="s">
        <v>1295</v>
      </c>
      <c r="T217" s="57">
        <v>5800</v>
      </c>
      <c r="U217" s="56" t="s">
        <v>716</v>
      </c>
      <c r="V217" s="54" t="s">
        <v>1451</v>
      </c>
      <c r="W217" s="9">
        <f t="shared" si="22"/>
        <v>1528</v>
      </c>
    </row>
    <row r="218" spans="1:23" s="10" customFormat="1" ht="330" customHeight="1">
      <c r="A218" s="8">
        <v>11</v>
      </c>
      <c r="B218" s="60" t="s">
        <v>825</v>
      </c>
      <c r="C218" s="60" t="s">
        <v>108</v>
      </c>
      <c r="D218" s="60" t="s">
        <v>562</v>
      </c>
      <c r="E218" s="52">
        <v>1</v>
      </c>
      <c r="F218" s="53" t="s">
        <v>513</v>
      </c>
      <c r="G218" s="54" t="s">
        <v>514</v>
      </c>
      <c r="H218" s="54" t="s">
        <v>732</v>
      </c>
      <c r="I218" s="55" t="s">
        <v>1019</v>
      </c>
      <c r="J218" s="56" t="s">
        <v>1024</v>
      </c>
      <c r="K218" s="56" t="s">
        <v>1025</v>
      </c>
      <c r="L218" s="56" t="s">
        <v>743</v>
      </c>
      <c r="M218" s="56" t="s">
        <v>848</v>
      </c>
      <c r="N218" s="56" t="s">
        <v>703</v>
      </c>
      <c r="O218" s="57">
        <v>0</v>
      </c>
      <c r="P218" s="57">
        <v>0</v>
      </c>
      <c r="Q218" s="57">
        <v>0</v>
      </c>
      <c r="R218" s="57">
        <v>0</v>
      </c>
      <c r="S218" s="58" t="s">
        <v>1503</v>
      </c>
      <c r="T218" s="57">
        <v>0</v>
      </c>
      <c r="U218" s="56" t="s">
        <v>716</v>
      </c>
      <c r="V218" s="54" t="s">
        <v>1548</v>
      </c>
      <c r="W218" s="9">
        <f t="shared" si="22"/>
        <v>1529</v>
      </c>
    </row>
    <row r="219" spans="1:23" s="10" customFormat="1" ht="135.75" customHeight="1">
      <c r="A219" s="8">
        <v>11</v>
      </c>
      <c r="B219" s="60" t="s">
        <v>825</v>
      </c>
      <c r="C219" s="60" t="s">
        <v>108</v>
      </c>
      <c r="D219" s="60" t="s">
        <v>562</v>
      </c>
      <c r="E219" s="52">
        <v>1</v>
      </c>
      <c r="F219" s="53" t="s">
        <v>513</v>
      </c>
      <c r="G219" s="54" t="s">
        <v>514</v>
      </c>
      <c r="H219" s="54" t="s">
        <v>75</v>
      </c>
      <c r="I219" s="55" t="s">
        <v>1020</v>
      </c>
      <c r="J219" s="56" t="s">
        <v>1021</v>
      </c>
      <c r="K219" s="56" t="s">
        <v>1022</v>
      </c>
      <c r="L219" s="56" t="s">
        <v>743</v>
      </c>
      <c r="M219" s="56" t="s">
        <v>678</v>
      </c>
      <c r="N219" s="56" t="s">
        <v>708</v>
      </c>
      <c r="O219" s="57">
        <v>0</v>
      </c>
      <c r="P219" s="57">
        <v>0</v>
      </c>
      <c r="Q219" s="57">
        <v>0</v>
      </c>
      <c r="R219" s="57">
        <v>0</v>
      </c>
      <c r="S219" s="58" t="s">
        <v>1177</v>
      </c>
      <c r="T219" s="57">
        <v>0</v>
      </c>
      <c r="U219" s="56" t="s">
        <v>716</v>
      </c>
      <c r="V219" s="54" t="s">
        <v>1504</v>
      </c>
      <c r="W219" s="9">
        <f t="shared" si="22"/>
        <v>1532</v>
      </c>
    </row>
    <row r="220" spans="1:23" s="10" customFormat="1" ht="335.25" customHeight="1">
      <c r="A220" s="8">
        <v>11</v>
      </c>
      <c r="B220" s="60" t="s">
        <v>825</v>
      </c>
      <c r="C220" s="60" t="s">
        <v>108</v>
      </c>
      <c r="D220" s="60" t="s">
        <v>562</v>
      </c>
      <c r="E220" s="52">
        <v>1</v>
      </c>
      <c r="F220" s="53" t="s">
        <v>513</v>
      </c>
      <c r="G220" s="54" t="s">
        <v>514</v>
      </c>
      <c r="H220" s="54" t="s">
        <v>291</v>
      </c>
      <c r="I220" s="55" t="s">
        <v>1026</v>
      </c>
      <c r="J220" s="56" t="s">
        <v>1009</v>
      </c>
      <c r="K220" s="56" t="s">
        <v>1027</v>
      </c>
      <c r="L220" s="56" t="s">
        <v>743</v>
      </c>
      <c r="M220" s="56" t="s">
        <v>848</v>
      </c>
      <c r="N220" s="56" t="s">
        <v>703</v>
      </c>
      <c r="O220" s="57">
        <v>0</v>
      </c>
      <c r="P220" s="57">
        <v>0</v>
      </c>
      <c r="Q220" s="57">
        <v>0</v>
      </c>
      <c r="R220" s="57">
        <v>0</v>
      </c>
      <c r="S220" s="58" t="s">
        <v>1380</v>
      </c>
      <c r="T220" s="57">
        <v>0</v>
      </c>
      <c r="U220" s="56" t="s">
        <v>716</v>
      </c>
      <c r="V220" s="54" t="s">
        <v>1505</v>
      </c>
      <c r="W220" s="9">
        <f t="shared" si="22"/>
        <v>1539</v>
      </c>
    </row>
    <row r="221" spans="1:23" s="10" customFormat="1" ht="327.75" customHeight="1">
      <c r="A221" s="8">
        <v>11</v>
      </c>
      <c r="B221" s="60" t="s">
        <v>825</v>
      </c>
      <c r="C221" s="60" t="s">
        <v>108</v>
      </c>
      <c r="D221" s="60" t="s">
        <v>562</v>
      </c>
      <c r="E221" s="52">
        <v>1</v>
      </c>
      <c r="F221" s="53" t="s">
        <v>513</v>
      </c>
      <c r="G221" s="54" t="s">
        <v>514</v>
      </c>
      <c r="H221" s="54" t="s">
        <v>1028</v>
      </c>
      <c r="I221" s="55" t="s">
        <v>1029</v>
      </c>
      <c r="J221" s="56" t="s">
        <v>1030</v>
      </c>
      <c r="K221" s="56" t="s">
        <v>1031</v>
      </c>
      <c r="L221" s="56" t="s">
        <v>743</v>
      </c>
      <c r="M221" s="56" t="s">
        <v>676</v>
      </c>
      <c r="N221" s="56" t="s">
        <v>703</v>
      </c>
      <c r="O221" s="57">
        <v>179219490.36000001</v>
      </c>
      <c r="P221" s="57">
        <v>1774938687.8</v>
      </c>
      <c r="Q221" s="57">
        <v>9123911.8300000001</v>
      </c>
      <c r="R221" s="57">
        <v>1958351716.8900001</v>
      </c>
      <c r="S221" s="58" t="s">
        <v>1208</v>
      </c>
      <c r="T221" s="57">
        <v>169244776.80000001</v>
      </c>
      <c r="U221" s="56" t="s">
        <v>716</v>
      </c>
      <c r="V221" s="54" t="s">
        <v>1753</v>
      </c>
      <c r="W221" s="9">
        <f t="shared" si="22"/>
        <v>1540</v>
      </c>
    </row>
    <row r="222" spans="1:23" s="29" customFormat="1" ht="11.25" outlineLevel="2">
      <c r="A222" s="27"/>
      <c r="B222" s="68" t="s">
        <v>301</v>
      </c>
      <c r="C222" s="69"/>
      <c r="D222" s="69"/>
      <c r="E222" s="46">
        <f>SUBTOTAL(9,E223:E226)</f>
        <v>4</v>
      </c>
      <c r="F222" s="47"/>
      <c r="G222" s="47"/>
      <c r="H222" s="47"/>
      <c r="I222" s="48"/>
      <c r="J222" s="47"/>
      <c r="K222" s="47"/>
      <c r="L222" s="47"/>
      <c r="M222" s="47"/>
      <c r="N222" s="47"/>
      <c r="O222" s="49"/>
      <c r="P222" s="49"/>
      <c r="Q222" s="49"/>
      <c r="R222" s="49"/>
      <c r="S222" s="47"/>
      <c r="T222" s="49"/>
      <c r="U222" s="47"/>
      <c r="V222" s="50"/>
      <c r="W222" s="28"/>
    </row>
    <row r="223" spans="1:23" s="10" customFormat="1" ht="205.5" customHeight="1">
      <c r="A223" s="8">
        <v>11</v>
      </c>
      <c r="B223" s="60" t="s">
        <v>825</v>
      </c>
      <c r="C223" s="60" t="s">
        <v>108</v>
      </c>
      <c r="D223" s="60" t="s">
        <v>836</v>
      </c>
      <c r="E223" s="52">
        <v>1</v>
      </c>
      <c r="F223" s="53">
        <v>700</v>
      </c>
      <c r="G223" s="54" t="s">
        <v>709</v>
      </c>
      <c r="H223" s="54" t="s">
        <v>269</v>
      </c>
      <c r="I223" s="55">
        <v>20041170001377</v>
      </c>
      <c r="J223" s="56" t="s">
        <v>922</v>
      </c>
      <c r="K223" s="56" t="s">
        <v>680</v>
      </c>
      <c r="L223" s="56" t="s">
        <v>743</v>
      </c>
      <c r="M223" s="56" t="s">
        <v>678</v>
      </c>
      <c r="N223" s="56" t="s">
        <v>708</v>
      </c>
      <c r="O223" s="57">
        <v>41593223.729999997</v>
      </c>
      <c r="P223" s="57">
        <v>0</v>
      </c>
      <c r="Q223" s="57">
        <v>891070.24</v>
      </c>
      <c r="R223" s="57">
        <v>548930.5</v>
      </c>
      <c r="S223" s="58" t="s">
        <v>1549</v>
      </c>
      <c r="T223" s="57">
        <v>41767383.530000001</v>
      </c>
      <c r="U223" s="56" t="s">
        <v>716</v>
      </c>
      <c r="V223" s="54" t="s">
        <v>1550</v>
      </c>
      <c r="W223" s="9">
        <f t="shared" ref="W223:W226" si="23">IF(OR(LEFT(I223)="7",LEFT(I223,1)="8"),VALUE(RIGHT(I223,3)),VALUE(RIGHT(I223,4)))</f>
        <v>1377</v>
      </c>
    </row>
    <row r="224" spans="1:23" s="10" customFormat="1" ht="120.75" customHeight="1">
      <c r="A224" s="8">
        <v>11</v>
      </c>
      <c r="B224" s="60" t="s">
        <v>825</v>
      </c>
      <c r="C224" s="60" t="s">
        <v>108</v>
      </c>
      <c r="D224" s="60" t="s">
        <v>836</v>
      </c>
      <c r="E224" s="52">
        <v>1</v>
      </c>
      <c r="F224" s="53" t="s">
        <v>604</v>
      </c>
      <c r="G224" s="54" t="s">
        <v>263</v>
      </c>
      <c r="H224" s="54" t="s">
        <v>126</v>
      </c>
      <c r="I224" s="55" t="s">
        <v>127</v>
      </c>
      <c r="J224" s="56" t="s">
        <v>128</v>
      </c>
      <c r="K224" s="56" t="s">
        <v>789</v>
      </c>
      <c r="L224" s="56" t="s">
        <v>743</v>
      </c>
      <c r="M224" s="56" t="s">
        <v>678</v>
      </c>
      <c r="N224" s="56" t="s">
        <v>248</v>
      </c>
      <c r="O224" s="57">
        <v>0</v>
      </c>
      <c r="P224" s="57">
        <v>0</v>
      </c>
      <c r="Q224" s="57">
        <v>0</v>
      </c>
      <c r="R224" s="57">
        <v>0</v>
      </c>
      <c r="S224" s="58" t="s">
        <v>1179</v>
      </c>
      <c r="T224" s="57">
        <v>0</v>
      </c>
      <c r="U224" s="56" t="s">
        <v>716</v>
      </c>
      <c r="V224" s="54" t="s">
        <v>1095</v>
      </c>
      <c r="W224" s="9">
        <f t="shared" si="23"/>
        <v>339</v>
      </c>
    </row>
    <row r="225" spans="1:23" s="10" customFormat="1" ht="120.75" customHeight="1">
      <c r="A225" s="8">
        <v>11</v>
      </c>
      <c r="B225" s="60" t="s">
        <v>825</v>
      </c>
      <c r="C225" s="60" t="s">
        <v>108</v>
      </c>
      <c r="D225" s="60" t="s">
        <v>836</v>
      </c>
      <c r="E225" s="52">
        <v>1</v>
      </c>
      <c r="F225" s="53" t="s">
        <v>604</v>
      </c>
      <c r="G225" s="54" t="s">
        <v>263</v>
      </c>
      <c r="H225" s="54" t="s">
        <v>72</v>
      </c>
      <c r="I225" s="55" t="s">
        <v>73</v>
      </c>
      <c r="J225" s="56" t="s">
        <v>551</v>
      </c>
      <c r="K225" s="56" t="s">
        <v>125</v>
      </c>
      <c r="L225" s="56" t="s">
        <v>743</v>
      </c>
      <c r="M225" s="56" t="s">
        <v>678</v>
      </c>
      <c r="N225" s="56" t="s">
        <v>248</v>
      </c>
      <c r="O225" s="57">
        <v>0</v>
      </c>
      <c r="P225" s="57">
        <v>0</v>
      </c>
      <c r="Q225" s="57">
        <v>0</v>
      </c>
      <c r="R225" s="57">
        <v>0</v>
      </c>
      <c r="S225" s="58" t="s">
        <v>1180</v>
      </c>
      <c r="T225" s="57">
        <v>0</v>
      </c>
      <c r="U225" s="56" t="s">
        <v>716</v>
      </c>
      <c r="V225" s="54" t="s">
        <v>1094</v>
      </c>
      <c r="W225" s="9">
        <f t="shared" si="23"/>
        <v>1072</v>
      </c>
    </row>
    <row r="226" spans="1:23" s="10" customFormat="1" ht="120.75" customHeight="1">
      <c r="A226" s="8">
        <v>11</v>
      </c>
      <c r="B226" s="60" t="s">
        <v>825</v>
      </c>
      <c r="C226" s="60" t="s">
        <v>108</v>
      </c>
      <c r="D226" s="60" t="s">
        <v>836</v>
      </c>
      <c r="E226" s="52">
        <v>1</v>
      </c>
      <c r="F226" s="53" t="s">
        <v>604</v>
      </c>
      <c r="G226" s="54" t="s">
        <v>263</v>
      </c>
      <c r="H226" s="54" t="s">
        <v>681</v>
      </c>
      <c r="I226" s="55" t="s">
        <v>682</v>
      </c>
      <c r="J226" s="56" t="s">
        <v>683</v>
      </c>
      <c r="K226" s="56" t="s">
        <v>71</v>
      </c>
      <c r="L226" s="56" t="s">
        <v>743</v>
      </c>
      <c r="M226" s="56" t="s">
        <v>678</v>
      </c>
      <c r="N226" s="56" t="s">
        <v>248</v>
      </c>
      <c r="O226" s="57">
        <v>11131.02</v>
      </c>
      <c r="P226" s="57">
        <v>0</v>
      </c>
      <c r="Q226" s="57">
        <v>56.97</v>
      </c>
      <c r="R226" s="57">
        <v>6960.06</v>
      </c>
      <c r="S226" s="58" t="s">
        <v>1181</v>
      </c>
      <c r="T226" s="57">
        <v>4227.93</v>
      </c>
      <c r="U226" s="56" t="s">
        <v>716</v>
      </c>
      <c r="V226" s="54" t="s">
        <v>1296</v>
      </c>
      <c r="W226" s="9">
        <f t="shared" si="23"/>
        <v>1328</v>
      </c>
    </row>
    <row r="227" spans="1:23" s="26" customFormat="1" ht="11.25" outlineLevel="1">
      <c r="A227" s="24"/>
      <c r="B227" s="70" t="s">
        <v>300</v>
      </c>
      <c r="C227" s="71"/>
      <c r="D227" s="71"/>
      <c r="E227" s="41">
        <f>SUBTOTAL(9,E229:E231)</f>
        <v>3</v>
      </c>
      <c r="F227" s="42"/>
      <c r="G227" s="42"/>
      <c r="H227" s="42"/>
      <c r="I227" s="43"/>
      <c r="J227" s="42"/>
      <c r="K227" s="42"/>
      <c r="L227" s="42"/>
      <c r="M227" s="42"/>
      <c r="N227" s="42"/>
      <c r="O227" s="44"/>
      <c r="P227" s="44"/>
      <c r="Q227" s="44"/>
      <c r="R227" s="44"/>
      <c r="S227" s="42"/>
      <c r="T227" s="44"/>
      <c r="U227" s="42"/>
      <c r="V227" s="45"/>
      <c r="W227" s="25"/>
    </row>
    <row r="228" spans="1:23" s="29" customFormat="1" ht="11.25" outlineLevel="2">
      <c r="A228" s="27"/>
      <c r="B228" s="68" t="s">
        <v>298</v>
      </c>
      <c r="C228" s="69"/>
      <c r="D228" s="69"/>
      <c r="E228" s="46">
        <f>SUBTOTAL(9,E229:E231)</f>
        <v>3</v>
      </c>
      <c r="F228" s="47"/>
      <c r="G228" s="47"/>
      <c r="H228" s="47"/>
      <c r="I228" s="48"/>
      <c r="J228" s="47"/>
      <c r="K228" s="47"/>
      <c r="L228" s="47"/>
      <c r="M228" s="47"/>
      <c r="N228" s="47"/>
      <c r="O228" s="49"/>
      <c r="P228" s="49"/>
      <c r="Q228" s="49"/>
      <c r="R228" s="49"/>
      <c r="S228" s="47"/>
      <c r="T228" s="49"/>
      <c r="U228" s="47"/>
      <c r="V228" s="50"/>
      <c r="W228" s="28"/>
    </row>
    <row r="229" spans="1:23" s="10" customFormat="1" ht="165.75" customHeight="1">
      <c r="A229" s="8">
        <v>11</v>
      </c>
      <c r="B229" s="60" t="s">
        <v>825</v>
      </c>
      <c r="C229" s="60" t="s">
        <v>70</v>
      </c>
      <c r="D229" s="60" t="s">
        <v>207</v>
      </c>
      <c r="E229" s="52">
        <v>1</v>
      </c>
      <c r="F229" s="53">
        <v>711</v>
      </c>
      <c r="G229" s="54" t="s">
        <v>846</v>
      </c>
      <c r="H229" s="54" t="s">
        <v>709</v>
      </c>
      <c r="I229" s="55">
        <v>20101171101533</v>
      </c>
      <c r="J229" s="56" t="s">
        <v>1231</v>
      </c>
      <c r="K229" s="56" t="s">
        <v>1011</v>
      </c>
      <c r="L229" s="56" t="s">
        <v>743</v>
      </c>
      <c r="M229" s="56" t="s">
        <v>678</v>
      </c>
      <c r="N229" s="56" t="s">
        <v>835</v>
      </c>
      <c r="O229" s="57">
        <v>32204558.449999999</v>
      </c>
      <c r="P229" s="57">
        <v>0</v>
      </c>
      <c r="Q229" s="57">
        <v>745730.23</v>
      </c>
      <c r="R229" s="57">
        <v>193956.06</v>
      </c>
      <c r="S229" s="58" t="s">
        <v>1754</v>
      </c>
      <c r="T229" s="57">
        <v>32756332.620000001</v>
      </c>
      <c r="U229" s="56" t="s">
        <v>716</v>
      </c>
      <c r="V229" s="54" t="s">
        <v>1755</v>
      </c>
      <c r="W229" s="9">
        <f t="shared" ref="W229:W231" si="24">IF(OR(LEFT(I229)="7",LEFT(I229,1)="8"),VALUE(RIGHT(I229,3)),VALUE(RIGHT(I229,4)))</f>
        <v>1533</v>
      </c>
    </row>
    <row r="230" spans="1:23" s="10" customFormat="1" ht="173.25" customHeight="1">
      <c r="A230" s="8">
        <v>11</v>
      </c>
      <c r="B230" s="60" t="s">
        <v>825</v>
      </c>
      <c r="C230" s="60" t="s">
        <v>70</v>
      </c>
      <c r="D230" s="60" t="s">
        <v>207</v>
      </c>
      <c r="E230" s="52">
        <v>1</v>
      </c>
      <c r="F230" s="53" t="s">
        <v>692</v>
      </c>
      <c r="G230" s="54" t="s">
        <v>528</v>
      </c>
      <c r="H230" s="54" t="s">
        <v>528</v>
      </c>
      <c r="I230" s="55" t="s">
        <v>129</v>
      </c>
      <c r="J230" s="56" t="s">
        <v>130</v>
      </c>
      <c r="K230" s="56" t="s">
        <v>790</v>
      </c>
      <c r="L230" s="56" t="s">
        <v>246</v>
      </c>
      <c r="M230" s="56" t="s">
        <v>247</v>
      </c>
      <c r="N230" s="56" t="s">
        <v>248</v>
      </c>
      <c r="O230" s="57">
        <v>10937641</v>
      </c>
      <c r="P230" s="57">
        <v>18046789</v>
      </c>
      <c r="Q230" s="57">
        <v>179626</v>
      </c>
      <c r="R230" s="57">
        <v>27620818</v>
      </c>
      <c r="S230" s="58" t="s">
        <v>1756</v>
      </c>
      <c r="T230" s="57">
        <v>1543238</v>
      </c>
      <c r="U230" s="56" t="s">
        <v>249</v>
      </c>
      <c r="V230" s="54" t="s">
        <v>1757</v>
      </c>
      <c r="W230" s="9">
        <f t="shared" si="24"/>
        <v>76</v>
      </c>
    </row>
    <row r="231" spans="1:23" s="10" customFormat="1" ht="225.75" customHeight="1">
      <c r="A231" s="8">
        <v>11</v>
      </c>
      <c r="B231" s="60" t="s">
        <v>825</v>
      </c>
      <c r="C231" s="60" t="s">
        <v>70</v>
      </c>
      <c r="D231" s="60" t="s">
        <v>207</v>
      </c>
      <c r="E231" s="52">
        <v>1</v>
      </c>
      <c r="F231" s="53" t="s">
        <v>692</v>
      </c>
      <c r="G231" s="54" t="s">
        <v>528</v>
      </c>
      <c r="H231" s="54" t="s">
        <v>528</v>
      </c>
      <c r="I231" s="55" t="s">
        <v>135</v>
      </c>
      <c r="J231" s="56" t="s">
        <v>136</v>
      </c>
      <c r="K231" s="56" t="s">
        <v>791</v>
      </c>
      <c r="L231" s="56" t="s">
        <v>743</v>
      </c>
      <c r="M231" s="56" t="s">
        <v>678</v>
      </c>
      <c r="N231" s="56" t="s">
        <v>248</v>
      </c>
      <c r="O231" s="57">
        <v>293434003.25999999</v>
      </c>
      <c r="P231" s="57">
        <v>681142587.24000001</v>
      </c>
      <c r="Q231" s="57">
        <v>7445684.7300000004</v>
      </c>
      <c r="R231" s="57">
        <v>694550639.33000004</v>
      </c>
      <c r="S231" s="58" t="s">
        <v>1758</v>
      </c>
      <c r="T231" s="57">
        <v>580143327.38</v>
      </c>
      <c r="U231" s="56" t="s">
        <v>716</v>
      </c>
      <c r="V231" s="54" t="s">
        <v>1759</v>
      </c>
      <c r="W231" s="9">
        <f t="shared" si="24"/>
        <v>92</v>
      </c>
    </row>
    <row r="232" spans="1:23" s="29" customFormat="1" ht="11.25" outlineLevel="2">
      <c r="A232" s="27"/>
      <c r="B232" s="68" t="s">
        <v>301</v>
      </c>
      <c r="C232" s="69"/>
      <c r="D232" s="69"/>
      <c r="E232" s="46">
        <f>SUBTOTAL(9,E233)</f>
        <v>1</v>
      </c>
      <c r="F232" s="47"/>
      <c r="G232" s="47"/>
      <c r="H232" s="47"/>
      <c r="I232" s="48"/>
      <c r="J232" s="47"/>
      <c r="K232" s="47"/>
      <c r="L232" s="47"/>
      <c r="M232" s="47"/>
      <c r="N232" s="47"/>
      <c r="O232" s="49"/>
      <c r="P232" s="49"/>
      <c r="Q232" s="49"/>
      <c r="R232" s="49"/>
      <c r="S232" s="47"/>
      <c r="T232" s="49"/>
      <c r="U232" s="47"/>
      <c r="V232" s="50"/>
      <c r="W232" s="28"/>
    </row>
    <row r="233" spans="1:23" s="10" customFormat="1" ht="190.5" customHeight="1">
      <c r="A233" s="8">
        <v>11</v>
      </c>
      <c r="B233" s="60" t="s">
        <v>825</v>
      </c>
      <c r="C233" s="60" t="s">
        <v>70</v>
      </c>
      <c r="D233" s="60" t="s">
        <v>836</v>
      </c>
      <c r="E233" s="52">
        <v>1</v>
      </c>
      <c r="F233" s="53" t="s">
        <v>692</v>
      </c>
      <c r="G233" s="54" t="s">
        <v>528</v>
      </c>
      <c r="H233" s="54" t="s">
        <v>137</v>
      </c>
      <c r="I233" s="55">
        <v>700011200227</v>
      </c>
      <c r="J233" s="56" t="s">
        <v>138</v>
      </c>
      <c r="K233" s="56" t="s">
        <v>139</v>
      </c>
      <c r="L233" s="56" t="s">
        <v>743</v>
      </c>
      <c r="M233" s="56" t="s">
        <v>447</v>
      </c>
      <c r="N233" s="56" t="s">
        <v>248</v>
      </c>
      <c r="O233" s="57">
        <v>0</v>
      </c>
      <c r="P233" s="57">
        <v>0</v>
      </c>
      <c r="Q233" s="57">
        <v>0</v>
      </c>
      <c r="R233" s="57">
        <v>0</v>
      </c>
      <c r="S233" s="58" t="s">
        <v>1209</v>
      </c>
      <c r="T233" s="57">
        <v>0</v>
      </c>
      <c r="U233" s="56" t="s">
        <v>716</v>
      </c>
      <c r="V233" s="54" t="s">
        <v>1297</v>
      </c>
      <c r="W233" s="9">
        <f t="shared" ref="W233" si="25">IF(OR(LEFT(I233)="7",LEFT(I233,1)="8"),VALUE(RIGHT(I233,3)),VALUE(RIGHT(I233,4)))</f>
        <v>227</v>
      </c>
    </row>
    <row r="234" spans="1:23" s="26" customFormat="1" ht="11.25" outlineLevel="1">
      <c r="A234" s="24"/>
      <c r="B234" s="70" t="s">
        <v>302</v>
      </c>
      <c r="C234" s="71"/>
      <c r="D234" s="71"/>
      <c r="E234" s="41">
        <f>SUBTOTAL(9,E235:E238)</f>
        <v>3</v>
      </c>
      <c r="F234" s="42"/>
      <c r="G234" s="42"/>
      <c r="H234" s="42"/>
      <c r="I234" s="43"/>
      <c r="J234" s="42"/>
      <c r="K234" s="42"/>
      <c r="L234" s="42"/>
      <c r="M234" s="42"/>
      <c r="N234" s="42"/>
      <c r="O234" s="44"/>
      <c r="P234" s="44"/>
      <c r="Q234" s="44"/>
      <c r="R234" s="44"/>
      <c r="S234" s="42"/>
      <c r="T234" s="44"/>
      <c r="U234" s="42"/>
      <c r="V234" s="45"/>
      <c r="W234" s="25"/>
    </row>
    <row r="235" spans="1:23" s="29" customFormat="1" ht="11.25" outlineLevel="2">
      <c r="A235" s="27"/>
      <c r="B235" s="68" t="s">
        <v>298</v>
      </c>
      <c r="C235" s="69"/>
      <c r="D235" s="69"/>
      <c r="E235" s="46">
        <f>SUBTOTAL(9,E236:E238)</f>
        <v>3</v>
      </c>
      <c r="F235" s="47"/>
      <c r="G235" s="47"/>
      <c r="H235" s="47"/>
      <c r="I235" s="48"/>
      <c r="J235" s="47"/>
      <c r="K235" s="47"/>
      <c r="L235" s="47"/>
      <c r="M235" s="47"/>
      <c r="N235" s="47"/>
      <c r="O235" s="49"/>
      <c r="P235" s="49"/>
      <c r="Q235" s="49"/>
      <c r="R235" s="49"/>
      <c r="S235" s="47"/>
      <c r="T235" s="49"/>
      <c r="U235" s="47"/>
      <c r="V235" s="50"/>
      <c r="W235" s="28"/>
    </row>
    <row r="236" spans="1:23" s="10" customFormat="1" ht="150.75" customHeight="1">
      <c r="A236" s="8">
        <v>11</v>
      </c>
      <c r="B236" s="60" t="s">
        <v>825</v>
      </c>
      <c r="C236" s="60" t="s">
        <v>176</v>
      </c>
      <c r="D236" s="60" t="s">
        <v>207</v>
      </c>
      <c r="E236" s="52">
        <v>1</v>
      </c>
      <c r="F236" s="53">
        <v>311</v>
      </c>
      <c r="G236" s="54" t="s">
        <v>140</v>
      </c>
      <c r="H236" s="54" t="s">
        <v>140</v>
      </c>
      <c r="I236" s="55">
        <v>20001170001117</v>
      </c>
      <c r="J236" s="56" t="s">
        <v>141</v>
      </c>
      <c r="K236" s="56" t="s">
        <v>880</v>
      </c>
      <c r="L236" s="56" t="s">
        <v>564</v>
      </c>
      <c r="M236" s="56" t="s">
        <v>881</v>
      </c>
      <c r="N236" s="56" t="s">
        <v>248</v>
      </c>
      <c r="O236" s="57">
        <v>0</v>
      </c>
      <c r="P236" s="57">
        <v>0</v>
      </c>
      <c r="Q236" s="57">
        <v>0</v>
      </c>
      <c r="R236" s="57">
        <v>0</v>
      </c>
      <c r="S236" s="58" t="s">
        <v>1760</v>
      </c>
      <c r="T236" s="57">
        <v>0</v>
      </c>
      <c r="U236" s="56" t="s">
        <v>716</v>
      </c>
      <c r="V236" s="54" t="s">
        <v>1761</v>
      </c>
      <c r="W236" s="9">
        <f t="shared" ref="W236:W238" si="26">IF(OR(LEFT(I236)="7",LEFT(I236,1)="8"),VALUE(RIGHT(I236,3)),VALUE(RIGHT(I236,4)))</f>
        <v>1117</v>
      </c>
    </row>
    <row r="237" spans="1:23" s="10" customFormat="1" ht="174" customHeight="1">
      <c r="A237" s="8">
        <v>11</v>
      </c>
      <c r="B237" s="60" t="s">
        <v>825</v>
      </c>
      <c r="C237" s="60" t="s">
        <v>176</v>
      </c>
      <c r="D237" s="60" t="s">
        <v>207</v>
      </c>
      <c r="E237" s="52">
        <v>1</v>
      </c>
      <c r="F237" s="53">
        <v>315</v>
      </c>
      <c r="G237" s="54" t="s">
        <v>882</v>
      </c>
      <c r="H237" s="54" t="s">
        <v>882</v>
      </c>
      <c r="I237" s="55">
        <v>20001111301060</v>
      </c>
      <c r="J237" s="56" t="s">
        <v>883</v>
      </c>
      <c r="K237" s="56" t="s">
        <v>884</v>
      </c>
      <c r="L237" s="56" t="s">
        <v>564</v>
      </c>
      <c r="M237" s="56" t="s">
        <v>881</v>
      </c>
      <c r="N237" s="56" t="s">
        <v>248</v>
      </c>
      <c r="O237" s="57">
        <v>0</v>
      </c>
      <c r="P237" s="57">
        <v>0</v>
      </c>
      <c r="Q237" s="57">
        <v>0</v>
      </c>
      <c r="R237" s="57">
        <v>0</v>
      </c>
      <c r="S237" s="58" t="s">
        <v>1182</v>
      </c>
      <c r="T237" s="57">
        <v>0</v>
      </c>
      <c r="U237" s="56" t="s">
        <v>249</v>
      </c>
      <c r="V237" s="54" t="s">
        <v>1096</v>
      </c>
      <c r="W237" s="9">
        <f t="shared" si="26"/>
        <v>1060</v>
      </c>
    </row>
    <row r="238" spans="1:23" s="10" customFormat="1" ht="160.5" customHeight="1">
      <c r="A238" s="8">
        <v>11</v>
      </c>
      <c r="B238" s="60" t="s">
        <v>825</v>
      </c>
      <c r="C238" s="60" t="s">
        <v>176</v>
      </c>
      <c r="D238" s="60" t="s">
        <v>207</v>
      </c>
      <c r="E238" s="52">
        <v>1</v>
      </c>
      <c r="F238" s="53">
        <v>315</v>
      </c>
      <c r="G238" s="54" t="s">
        <v>882</v>
      </c>
      <c r="H238" s="54" t="s">
        <v>882</v>
      </c>
      <c r="I238" s="55">
        <v>20021111201289</v>
      </c>
      <c r="J238" s="56" t="s">
        <v>885</v>
      </c>
      <c r="K238" s="56" t="s">
        <v>886</v>
      </c>
      <c r="L238" s="56" t="s">
        <v>564</v>
      </c>
      <c r="M238" s="56" t="s">
        <v>881</v>
      </c>
      <c r="N238" s="56" t="s">
        <v>703</v>
      </c>
      <c r="O238" s="57">
        <v>0</v>
      </c>
      <c r="P238" s="57">
        <v>0</v>
      </c>
      <c r="Q238" s="57">
        <v>0</v>
      </c>
      <c r="R238" s="57">
        <v>0</v>
      </c>
      <c r="S238" s="58" t="s">
        <v>1183</v>
      </c>
      <c r="T238" s="57">
        <v>0</v>
      </c>
      <c r="U238" s="56" t="s">
        <v>249</v>
      </c>
      <c r="V238" s="54" t="s">
        <v>1097</v>
      </c>
      <c r="W238" s="9">
        <f t="shared" si="26"/>
        <v>1289</v>
      </c>
    </row>
    <row r="239" spans="1:23" s="23" customFormat="1" ht="11.25" outlineLevel="3">
      <c r="A239" s="21"/>
      <c r="B239" s="72" t="s">
        <v>887</v>
      </c>
      <c r="C239" s="73"/>
      <c r="D239" s="73"/>
      <c r="E239" s="35">
        <f>SUBTOTAL(9,E240:E244)</f>
        <v>3</v>
      </c>
      <c r="F239" s="36"/>
      <c r="G239" s="36"/>
      <c r="H239" s="36"/>
      <c r="I239" s="37"/>
      <c r="J239" s="36"/>
      <c r="K239" s="36"/>
      <c r="L239" s="36"/>
      <c r="M239" s="36"/>
      <c r="N239" s="36"/>
      <c r="O239" s="38"/>
      <c r="P239" s="39"/>
      <c r="Q239" s="39"/>
      <c r="R239" s="39"/>
      <c r="S239" s="36"/>
      <c r="T239" s="39"/>
      <c r="U239" s="36"/>
      <c r="V239" s="40"/>
      <c r="W239" s="22"/>
    </row>
    <row r="240" spans="1:23" s="26" customFormat="1" ht="11.25" outlineLevel="1">
      <c r="A240" s="24"/>
      <c r="B240" s="70" t="s">
        <v>722</v>
      </c>
      <c r="C240" s="71" t="s">
        <v>720</v>
      </c>
      <c r="D240" s="71"/>
      <c r="E240" s="41">
        <f>SUBTOTAL(9,E241:E244)</f>
        <v>3</v>
      </c>
      <c r="F240" s="42"/>
      <c r="G240" s="42"/>
      <c r="H240" s="42"/>
      <c r="I240" s="43"/>
      <c r="J240" s="42"/>
      <c r="K240" s="42"/>
      <c r="L240" s="42"/>
      <c r="M240" s="42"/>
      <c r="N240" s="42"/>
      <c r="O240" s="44"/>
      <c r="P240" s="44"/>
      <c r="Q240" s="44"/>
      <c r="R240" s="44"/>
      <c r="S240" s="42"/>
      <c r="T240" s="44"/>
      <c r="U240" s="42"/>
      <c r="V240" s="45"/>
      <c r="W240" s="25"/>
    </row>
    <row r="241" spans="1:23" s="29" customFormat="1" ht="11.25" outlineLevel="2">
      <c r="A241" s="27"/>
      <c r="B241" s="68" t="s">
        <v>298</v>
      </c>
      <c r="C241" s="69"/>
      <c r="D241" s="69"/>
      <c r="E241" s="46">
        <f>SUBTOTAL(9,E242:E244)</f>
        <v>3</v>
      </c>
      <c r="F241" s="47"/>
      <c r="G241" s="47"/>
      <c r="H241" s="47"/>
      <c r="I241" s="48"/>
      <c r="J241" s="47"/>
      <c r="K241" s="47"/>
      <c r="L241" s="47"/>
      <c r="M241" s="47"/>
      <c r="N241" s="47"/>
      <c r="O241" s="49"/>
      <c r="P241" s="49"/>
      <c r="Q241" s="49"/>
      <c r="R241" s="49"/>
      <c r="S241" s="47"/>
      <c r="T241" s="49"/>
      <c r="U241" s="47"/>
      <c r="V241" s="50"/>
      <c r="W241" s="28"/>
    </row>
    <row r="242" spans="1:23" s="10" customFormat="1" ht="120.75" customHeight="1">
      <c r="A242" s="8">
        <v>12</v>
      </c>
      <c r="B242" s="60" t="s">
        <v>887</v>
      </c>
      <c r="C242" s="60" t="s">
        <v>108</v>
      </c>
      <c r="D242" s="60" t="s">
        <v>207</v>
      </c>
      <c r="E242" s="52">
        <v>1</v>
      </c>
      <c r="F242" s="53" t="s">
        <v>318</v>
      </c>
      <c r="G242" s="54" t="s">
        <v>319</v>
      </c>
      <c r="H242" s="54" t="s">
        <v>319</v>
      </c>
      <c r="I242" s="55" t="s">
        <v>320</v>
      </c>
      <c r="J242" s="56" t="s">
        <v>321</v>
      </c>
      <c r="K242" s="56" t="s">
        <v>427</v>
      </c>
      <c r="L242" s="56" t="s">
        <v>246</v>
      </c>
      <c r="M242" s="56" t="s">
        <v>247</v>
      </c>
      <c r="N242" s="56" t="s">
        <v>248</v>
      </c>
      <c r="O242" s="57">
        <v>22382865.18</v>
      </c>
      <c r="P242" s="57">
        <v>0</v>
      </c>
      <c r="Q242" s="57">
        <v>503011.71</v>
      </c>
      <c r="R242" s="57">
        <v>198496.16</v>
      </c>
      <c r="S242" s="58" t="s">
        <v>1762</v>
      </c>
      <c r="T242" s="57">
        <v>22687380.73</v>
      </c>
      <c r="U242" s="56" t="s">
        <v>249</v>
      </c>
      <c r="V242" s="54" t="s">
        <v>1098</v>
      </c>
      <c r="W242" s="9">
        <f t="shared" ref="W242:W244" si="27">IF(OR(LEFT(I242)="7",LEFT(I242,1)="8"),VALUE(RIGHT(I242,3)),VALUE(RIGHT(I242,4)))</f>
        <v>345</v>
      </c>
    </row>
    <row r="243" spans="1:23" s="10" customFormat="1" ht="120.75" customHeight="1">
      <c r="A243" s="8">
        <v>12</v>
      </c>
      <c r="B243" s="60" t="s">
        <v>887</v>
      </c>
      <c r="C243" s="60" t="s">
        <v>108</v>
      </c>
      <c r="D243" s="60" t="s">
        <v>207</v>
      </c>
      <c r="E243" s="52">
        <v>1</v>
      </c>
      <c r="F243" s="53" t="s">
        <v>322</v>
      </c>
      <c r="G243" s="54" t="s">
        <v>323</v>
      </c>
      <c r="H243" s="54" t="s">
        <v>315</v>
      </c>
      <c r="I243" s="55" t="s">
        <v>324</v>
      </c>
      <c r="J243" s="56" t="s">
        <v>325</v>
      </c>
      <c r="K243" s="56" t="s">
        <v>326</v>
      </c>
      <c r="L243" s="56" t="s">
        <v>743</v>
      </c>
      <c r="M243" s="56" t="s">
        <v>848</v>
      </c>
      <c r="N243" s="56" t="s">
        <v>708</v>
      </c>
      <c r="O243" s="57">
        <v>30761.07</v>
      </c>
      <c r="P243" s="57">
        <v>0</v>
      </c>
      <c r="Q243" s="57">
        <v>334.35</v>
      </c>
      <c r="R243" s="57">
        <v>0</v>
      </c>
      <c r="S243" s="58" t="s">
        <v>1184</v>
      </c>
      <c r="T243" s="57">
        <v>31095.42</v>
      </c>
      <c r="U243" s="56" t="s">
        <v>249</v>
      </c>
      <c r="V243" s="54" t="s">
        <v>1099</v>
      </c>
      <c r="W243" s="9">
        <f t="shared" si="27"/>
        <v>69</v>
      </c>
    </row>
    <row r="244" spans="1:23" s="10" customFormat="1" ht="120.75" customHeight="1">
      <c r="A244" s="8">
        <v>12</v>
      </c>
      <c r="B244" s="60" t="s">
        <v>887</v>
      </c>
      <c r="C244" s="60" t="s">
        <v>108</v>
      </c>
      <c r="D244" s="60" t="s">
        <v>207</v>
      </c>
      <c r="E244" s="52">
        <v>1</v>
      </c>
      <c r="F244" s="53" t="s">
        <v>327</v>
      </c>
      <c r="G244" s="54" t="s">
        <v>328</v>
      </c>
      <c r="H244" s="54" t="s">
        <v>552</v>
      </c>
      <c r="I244" s="55">
        <v>20041251001386</v>
      </c>
      <c r="J244" s="56" t="s">
        <v>578</v>
      </c>
      <c r="K244" s="56" t="s">
        <v>428</v>
      </c>
      <c r="L244" s="56" t="s">
        <v>246</v>
      </c>
      <c r="M244" s="56" t="s">
        <v>715</v>
      </c>
      <c r="N244" s="56" t="s">
        <v>248</v>
      </c>
      <c r="O244" s="57">
        <v>55344592223.330002</v>
      </c>
      <c r="P244" s="57">
        <v>14816904042.450001</v>
      </c>
      <c r="Q244" s="57">
        <v>1419664815.8</v>
      </c>
      <c r="R244" s="57">
        <v>7386108670.5</v>
      </c>
      <c r="S244" s="58" t="s">
        <v>1763</v>
      </c>
      <c r="T244" s="57">
        <v>64195052411.080002</v>
      </c>
      <c r="U244" s="56" t="s">
        <v>249</v>
      </c>
      <c r="V244" s="54" t="s">
        <v>1764</v>
      </c>
      <c r="W244" s="9">
        <f t="shared" si="27"/>
        <v>1386</v>
      </c>
    </row>
    <row r="245" spans="1:23" s="23" customFormat="1" ht="11.25" outlineLevel="3">
      <c r="A245" s="21"/>
      <c r="B245" s="72" t="s">
        <v>329</v>
      </c>
      <c r="C245" s="73"/>
      <c r="D245" s="73"/>
      <c r="E245" s="35">
        <f>SUBTOTAL(9,E246:E249)</f>
        <v>2</v>
      </c>
      <c r="F245" s="36"/>
      <c r="G245" s="36"/>
      <c r="H245" s="36"/>
      <c r="I245" s="37"/>
      <c r="J245" s="36"/>
      <c r="K245" s="36"/>
      <c r="L245" s="36"/>
      <c r="M245" s="36"/>
      <c r="N245" s="36"/>
      <c r="O245" s="38"/>
      <c r="P245" s="39"/>
      <c r="Q245" s="39"/>
      <c r="R245" s="39"/>
      <c r="S245" s="36"/>
      <c r="T245" s="39"/>
      <c r="U245" s="36"/>
      <c r="V245" s="40"/>
      <c r="W245" s="22"/>
    </row>
    <row r="246" spans="1:23" s="26" customFormat="1" ht="11.25" outlineLevel="1">
      <c r="A246" s="24"/>
      <c r="B246" s="70" t="s">
        <v>722</v>
      </c>
      <c r="C246" s="71" t="s">
        <v>720</v>
      </c>
      <c r="D246" s="71"/>
      <c r="E246" s="41">
        <f>SUBTOTAL(9,E247:E249)</f>
        <v>2</v>
      </c>
      <c r="F246" s="42"/>
      <c r="G246" s="42"/>
      <c r="H246" s="42"/>
      <c r="I246" s="43"/>
      <c r="J246" s="42"/>
      <c r="K246" s="42"/>
      <c r="L246" s="42"/>
      <c r="M246" s="42"/>
      <c r="N246" s="42"/>
      <c r="O246" s="44"/>
      <c r="P246" s="44"/>
      <c r="Q246" s="44"/>
      <c r="R246" s="44"/>
      <c r="S246" s="42"/>
      <c r="T246" s="44"/>
      <c r="U246" s="42"/>
      <c r="V246" s="45"/>
      <c r="W246" s="25"/>
    </row>
    <row r="247" spans="1:23" s="29" customFormat="1" ht="11.25" outlineLevel="2">
      <c r="A247" s="27"/>
      <c r="B247" s="68" t="s">
        <v>298</v>
      </c>
      <c r="C247" s="69"/>
      <c r="D247" s="69"/>
      <c r="E247" s="46">
        <f>SUBTOTAL(9,E248:E249)</f>
        <v>2</v>
      </c>
      <c r="F247" s="47"/>
      <c r="G247" s="47"/>
      <c r="H247" s="47"/>
      <c r="I247" s="48"/>
      <c r="J247" s="47"/>
      <c r="K247" s="47"/>
      <c r="L247" s="47"/>
      <c r="M247" s="47"/>
      <c r="N247" s="47"/>
      <c r="O247" s="49"/>
      <c r="P247" s="49"/>
      <c r="Q247" s="49"/>
      <c r="R247" s="49"/>
      <c r="S247" s="47"/>
      <c r="T247" s="49"/>
      <c r="U247" s="47"/>
      <c r="V247" s="50"/>
      <c r="W247" s="28"/>
    </row>
    <row r="248" spans="1:23" s="10" customFormat="1" ht="153" customHeight="1">
      <c r="A248" s="8">
        <v>14</v>
      </c>
      <c r="B248" s="60" t="s">
        <v>329</v>
      </c>
      <c r="C248" s="60" t="s">
        <v>108</v>
      </c>
      <c r="D248" s="60" t="s">
        <v>207</v>
      </c>
      <c r="E248" s="52">
        <v>1</v>
      </c>
      <c r="F248" s="53" t="s">
        <v>316</v>
      </c>
      <c r="G248" s="54" t="s">
        <v>317</v>
      </c>
      <c r="H248" s="54" t="s">
        <v>317</v>
      </c>
      <c r="I248" s="55" t="s">
        <v>330</v>
      </c>
      <c r="J248" s="56" t="s">
        <v>331</v>
      </c>
      <c r="K248" s="56" t="s">
        <v>429</v>
      </c>
      <c r="L248" s="56" t="s">
        <v>743</v>
      </c>
      <c r="M248" s="56" t="s">
        <v>422</v>
      </c>
      <c r="N248" s="56" t="s">
        <v>835</v>
      </c>
      <c r="O248" s="57">
        <v>14363274.34</v>
      </c>
      <c r="P248" s="57">
        <v>1870735</v>
      </c>
      <c r="Q248" s="57">
        <v>599586.81000000006</v>
      </c>
      <c r="R248" s="57">
        <v>477067.9</v>
      </c>
      <c r="S248" s="58" t="s">
        <v>1765</v>
      </c>
      <c r="T248" s="57">
        <v>16356528.25</v>
      </c>
      <c r="U248" s="56" t="s">
        <v>716</v>
      </c>
      <c r="V248" s="54" t="s">
        <v>1766</v>
      </c>
      <c r="W248" s="9">
        <f>IF(OR(LEFT(I248)="7",LEFT(I248,1)="8"),VALUE(RIGHT(I248,3)),VALUE(RIGHT(I248,4)))</f>
        <v>84</v>
      </c>
    </row>
    <row r="249" spans="1:23" s="10" customFormat="1" ht="158.25" customHeight="1">
      <c r="A249" s="8">
        <v>14</v>
      </c>
      <c r="B249" s="60" t="s">
        <v>329</v>
      </c>
      <c r="C249" s="60" t="s">
        <v>108</v>
      </c>
      <c r="D249" s="60" t="s">
        <v>207</v>
      </c>
      <c r="E249" s="52">
        <v>1</v>
      </c>
      <c r="F249" s="53" t="s">
        <v>316</v>
      </c>
      <c r="G249" s="54" t="s">
        <v>317</v>
      </c>
      <c r="H249" s="54" t="s">
        <v>317</v>
      </c>
      <c r="I249" s="55" t="s">
        <v>332</v>
      </c>
      <c r="J249" s="56" t="s">
        <v>333</v>
      </c>
      <c r="K249" s="56" t="s">
        <v>430</v>
      </c>
      <c r="L249" s="56" t="s">
        <v>743</v>
      </c>
      <c r="M249" s="56" t="s">
        <v>422</v>
      </c>
      <c r="N249" s="56" t="s">
        <v>370</v>
      </c>
      <c r="O249" s="57">
        <v>168724098.44</v>
      </c>
      <c r="P249" s="57">
        <v>15869265</v>
      </c>
      <c r="Q249" s="57">
        <v>8990878.9199999999</v>
      </c>
      <c r="R249" s="57">
        <v>7535935</v>
      </c>
      <c r="S249" s="58" t="s">
        <v>1767</v>
      </c>
      <c r="T249" s="57">
        <v>186048307.36000001</v>
      </c>
      <c r="U249" s="56" t="s">
        <v>716</v>
      </c>
      <c r="V249" s="54" t="s">
        <v>1768</v>
      </c>
      <c r="W249" s="9">
        <f>IF(OR(LEFT(I249)="7",LEFT(I249,1)="8"),VALUE(RIGHT(I249,3)),VALUE(RIGHT(I249,4)))</f>
        <v>99</v>
      </c>
    </row>
    <row r="250" spans="1:23" s="23" customFormat="1" ht="33" customHeight="1" outlineLevel="3">
      <c r="A250" s="21"/>
      <c r="B250" s="72" t="s">
        <v>1242</v>
      </c>
      <c r="C250" s="73"/>
      <c r="D250" s="73"/>
      <c r="E250" s="35">
        <f>SUBTOTAL(9,E253:E269)</f>
        <v>11</v>
      </c>
      <c r="F250" s="36"/>
      <c r="G250" s="36"/>
      <c r="H250" s="36"/>
      <c r="I250" s="37"/>
      <c r="J250" s="36"/>
      <c r="K250" s="36"/>
      <c r="L250" s="36"/>
      <c r="M250" s="36"/>
      <c r="N250" s="36"/>
      <c r="O250" s="38"/>
      <c r="P250" s="39"/>
      <c r="Q250" s="39"/>
      <c r="R250" s="39"/>
      <c r="S250" s="36"/>
      <c r="T250" s="39"/>
      <c r="U250" s="36"/>
      <c r="V250" s="40"/>
      <c r="W250" s="22"/>
    </row>
    <row r="251" spans="1:23" s="26" customFormat="1" ht="11.25" outlineLevel="1">
      <c r="A251" s="24"/>
      <c r="B251" s="70" t="s">
        <v>722</v>
      </c>
      <c r="C251" s="71" t="s">
        <v>720</v>
      </c>
      <c r="D251" s="71"/>
      <c r="E251" s="41">
        <f>SUBTOTAL(9,E252:E262)</f>
        <v>8</v>
      </c>
      <c r="F251" s="42"/>
      <c r="G251" s="42"/>
      <c r="H251" s="42"/>
      <c r="I251" s="43"/>
      <c r="J251" s="42"/>
      <c r="K251" s="42"/>
      <c r="L251" s="42"/>
      <c r="M251" s="42"/>
      <c r="N251" s="42"/>
      <c r="O251" s="44"/>
      <c r="P251" s="44"/>
      <c r="Q251" s="44"/>
      <c r="R251" s="44"/>
      <c r="S251" s="42"/>
      <c r="T251" s="44"/>
      <c r="U251" s="42"/>
      <c r="V251" s="45"/>
      <c r="W251" s="25"/>
    </row>
    <row r="252" spans="1:23" s="29" customFormat="1" ht="11.25" outlineLevel="2">
      <c r="A252" s="27"/>
      <c r="B252" s="68" t="s">
        <v>298</v>
      </c>
      <c r="C252" s="69"/>
      <c r="D252" s="69"/>
      <c r="E252" s="46">
        <f>SUBTOTAL(9,E253:E256)</f>
        <v>4</v>
      </c>
      <c r="F252" s="47"/>
      <c r="G252" s="47"/>
      <c r="H252" s="47"/>
      <c r="I252" s="48"/>
      <c r="J252" s="47"/>
      <c r="K252" s="47"/>
      <c r="L252" s="47"/>
      <c r="M252" s="47"/>
      <c r="N252" s="47"/>
      <c r="O252" s="49"/>
      <c r="P252" s="49"/>
      <c r="Q252" s="49"/>
      <c r="R252" s="49"/>
      <c r="S252" s="47"/>
      <c r="T252" s="49"/>
      <c r="U252" s="47"/>
      <c r="V252" s="50"/>
      <c r="W252" s="28"/>
    </row>
    <row r="253" spans="1:23" s="10" customFormat="1" ht="168" customHeight="1">
      <c r="A253" s="8">
        <v>15</v>
      </c>
      <c r="B253" s="60" t="s">
        <v>1452</v>
      </c>
      <c r="C253" s="60" t="s">
        <v>108</v>
      </c>
      <c r="D253" s="60" t="s">
        <v>207</v>
      </c>
      <c r="E253" s="52">
        <v>1</v>
      </c>
      <c r="F253" s="53">
        <v>400</v>
      </c>
      <c r="G253" s="54" t="s">
        <v>709</v>
      </c>
      <c r="H253" s="54" t="s">
        <v>552</v>
      </c>
      <c r="I253" s="55" t="s">
        <v>334</v>
      </c>
      <c r="J253" s="56" t="s">
        <v>335</v>
      </c>
      <c r="K253" s="56" t="s">
        <v>336</v>
      </c>
      <c r="L253" s="56" t="s">
        <v>564</v>
      </c>
      <c r="M253" s="56" t="s">
        <v>1264</v>
      </c>
      <c r="N253" s="56" t="s">
        <v>708</v>
      </c>
      <c r="O253" s="57">
        <v>13336180.92</v>
      </c>
      <c r="P253" s="57">
        <v>0</v>
      </c>
      <c r="Q253" s="57">
        <v>312341.15999999997</v>
      </c>
      <c r="R253" s="57">
        <v>143711.57999999999</v>
      </c>
      <c r="S253" s="58" t="s">
        <v>1381</v>
      </c>
      <c r="T253" s="57">
        <v>13504810.5</v>
      </c>
      <c r="U253" s="56" t="s">
        <v>249</v>
      </c>
      <c r="V253" s="54" t="s">
        <v>1769</v>
      </c>
      <c r="W253" s="9">
        <f t="shared" ref="W253:W256" si="28">IF(OR(LEFT(I253)="7",LEFT(I253,1)="8"),VALUE(RIGHT(I253,3)),VALUE(RIGHT(I253,4)))</f>
        <v>161</v>
      </c>
    </row>
    <row r="254" spans="1:23" s="10" customFormat="1" ht="173.25" customHeight="1">
      <c r="A254" s="8">
        <v>15</v>
      </c>
      <c r="B254" s="60" t="s">
        <v>1452</v>
      </c>
      <c r="C254" s="60" t="s">
        <v>108</v>
      </c>
      <c r="D254" s="60" t="s">
        <v>207</v>
      </c>
      <c r="E254" s="52">
        <v>1</v>
      </c>
      <c r="F254" s="53">
        <v>400</v>
      </c>
      <c r="G254" s="54" t="s">
        <v>709</v>
      </c>
      <c r="H254" s="54" t="s">
        <v>552</v>
      </c>
      <c r="I254" s="55" t="s">
        <v>337</v>
      </c>
      <c r="J254" s="56" t="s">
        <v>338</v>
      </c>
      <c r="K254" s="56" t="s">
        <v>65</v>
      </c>
      <c r="L254" s="56" t="s">
        <v>246</v>
      </c>
      <c r="M254" s="56" t="s">
        <v>151</v>
      </c>
      <c r="N254" s="56" t="s">
        <v>248</v>
      </c>
      <c r="O254" s="57">
        <v>36157670.770000003</v>
      </c>
      <c r="P254" s="57">
        <v>0</v>
      </c>
      <c r="Q254" s="57">
        <v>823395.33</v>
      </c>
      <c r="R254" s="57">
        <v>1566948.6</v>
      </c>
      <c r="S254" s="58" t="s">
        <v>1185</v>
      </c>
      <c r="T254" s="57">
        <v>958992085.61000001</v>
      </c>
      <c r="U254" s="56" t="s">
        <v>716</v>
      </c>
      <c r="V254" s="54" t="s">
        <v>1770</v>
      </c>
      <c r="W254" s="9">
        <f t="shared" si="28"/>
        <v>162</v>
      </c>
    </row>
    <row r="255" spans="1:23" s="10" customFormat="1" ht="190.5" customHeight="1">
      <c r="A255" s="8">
        <v>15</v>
      </c>
      <c r="B255" s="60" t="s">
        <v>1242</v>
      </c>
      <c r="C255" s="60" t="s">
        <v>108</v>
      </c>
      <c r="D255" s="60" t="s">
        <v>207</v>
      </c>
      <c r="E255" s="52">
        <v>1</v>
      </c>
      <c r="F255" s="53" t="s">
        <v>1344</v>
      </c>
      <c r="G255" s="54" t="s">
        <v>909</v>
      </c>
      <c r="H255" s="54" t="s">
        <v>909</v>
      </c>
      <c r="I255" s="55" t="s">
        <v>910</v>
      </c>
      <c r="J255" s="56" t="s">
        <v>911</v>
      </c>
      <c r="K255" s="56" t="s">
        <v>870</v>
      </c>
      <c r="L255" s="56" t="s">
        <v>743</v>
      </c>
      <c r="M255" s="56" t="s">
        <v>678</v>
      </c>
      <c r="N255" s="56" t="s">
        <v>835</v>
      </c>
      <c r="O255" s="57">
        <v>27262760.829999998</v>
      </c>
      <c r="P255" s="57">
        <v>3446957.99</v>
      </c>
      <c r="Q255" s="57">
        <v>113006.99</v>
      </c>
      <c r="R255" s="57">
        <v>12930754.199999999</v>
      </c>
      <c r="S255" s="58" t="s">
        <v>1398</v>
      </c>
      <c r="T255" s="57">
        <v>17891971.609999999</v>
      </c>
      <c r="U255" s="56" t="s">
        <v>716</v>
      </c>
      <c r="V255" s="54" t="s">
        <v>1771</v>
      </c>
      <c r="W255" s="9">
        <f t="shared" si="28"/>
        <v>416</v>
      </c>
    </row>
    <row r="256" spans="1:23" s="10" customFormat="1" ht="133.5" customHeight="1">
      <c r="A256" s="8">
        <v>15</v>
      </c>
      <c r="B256" s="60" t="s">
        <v>1452</v>
      </c>
      <c r="C256" s="60" t="s">
        <v>108</v>
      </c>
      <c r="D256" s="60" t="s">
        <v>207</v>
      </c>
      <c r="E256" s="52">
        <v>1</v>
      </c>
      <c r="F256" s="53" t="s">
        <v>656</v>
      </c>
      <c r="G256" s="54" t="s">
        <v>657</v>
      </c>
      <c r="H256" s="54" t="s">
        <v>729</v>
      </c>
      <c r="I256" s="55" t="s">
        <v>658</v>
      </c>
      <c r="J256" s="56" t="s">
        <v>659</v>
      </c>
      <c r="K256" s="56" t="s">
        <v>660</v>
      </c>
      <c r="L256" s="56" t="s">
        <v>743</v>
      </c>
      <c r="M256" s="56" t="s">
        <v>661</v>
      </c>
      <c r="N256" s="56" t="s">
        <v>703</v>
      </c>
      <c r="O256" s="57">
        <v>101082710.3</v>
      </c>
      <c r="P256" s="57">
        <v>11532466.6</v>
      </c>
      <c r="Q256" s="57">
        <v>0</v>
      </c>
      <c r="R256" s="57">
        <v>8472983.1099999994</v>
      </c>
      <c r="S256" s="58" t="s">
        <v>1772</v>
      </c>
      <c r="T256" s="57">
        <v>104142193.79000001</v>
      </c>
      <c r="U256" s="56" t="s">
        <v>716</v>
      </c>
      <c r="V256" s="54" t="s">
        <v>1773</v>
      </c>
      <c r="W256" s="9">
        <f t="shared" si="28"/>
        <v>755</v>
      </c>
    </row>
    <row r="257" spans="1:23" s="26" customFormat="1" ht="11.25" outlineLevel="1">
      <c r="A257" s="24"/>
      <c r="B257" s="70" t="s">
        <v>722</v>
      </c>
      <c r="C257" s="71" t="s">
        <v>720</v>
      </c>
      <c r="D257" s="71"/>
      <c r="E257" s="41">
        <f>SUBTOTAL(9,E258:E264)</f>
        <v>4</v>
      </c>
      <c r="F257" s="42"/>
      <c r="G257" s="42"/>
      <c r="H257" s="42"/>
      <c r="I257" s="43"/>
      <c r="J257" s="42"/>
      <c r="K257" s="42"/>
      <c r="L257" s="42"/>
      <c r="M257" s="42"/>
      <c r="N257" s="42"/>
      <c r="O257" s="44"/>
      <c r="P257" s="44"/>
      <c r="Q257" s="44"/>
      <c r="R257" s="44"/>
      <c r="S257" s="42"/>
      <c r="T257" s="44"/>
      <c r="U257" s="42"/>
      <c r="V257" s="45"/>
      <c r="W257" s="25"/>
    </row>
    <row r="258" spans="1:23" s="29" customFormat="1" ht="11.25" outlineLevel="2">
      <c r="A258" s="27"/>
      <c r="B258" s="68" t="s">
        <v>1345</v>
      </c>
      <c r="C258" s="69"/>
      <c r="D258" s="69"/>
      <c r="E258" s="46">
        <f>SUBTOTAL(9,E259:E264)</f>
        <v>4</v>
      </c>
      <c r="F258" s="47"/>
      <c r="G258" s="47"/>
      <c r="H258" s="47"/>
      <c r="I258" s="48"/>
      <c r="J258" s="47"/>
      <c r="K258" s="47"/>
      <c r="L258" s="47"/>
      <c r="M258" s="47"/>
      <c r="N258" s="47"/>
      <c r="O258" s="49"/>
      <c r="P258" s="49"/>
      <c r="Q258" s="49"/>
      <c r="R258" s="49"/>
      <c r="S258" s="47"/>
      <c r="T258" s="49"/>
      <c r="U258" s="47"/>
      <c r="V258" s="50"/>
      <c r="W258" s="28"/>
    </row>
    <row r="259" spans="1:23" s="10" customFormat="1" ht="143.25" customHeight="1">
      <c r="A259" s="8">
        <v>15</v>
      </c>
      <c r="B259" s="60" t="s">
        <v>1242</v>
      </c>
      <c r="C259" s="60" t="s">
        <v>108</v>
      </c>
      <c r="D259" s="60" t="s">
        <v>562</v>
      </c>
      <c r="E259" s="52">
        <v>1</v>
      </c>
      <c r="F259" s="53">
        <v>513</v>
      </c>
      <c r="G259" s="54" t="s">
        <v>1332</v>
      </c>
      <c r="H259" s="54" t="s">
        <v>684</v>
      </c>
      <c r="I259" s="55">
        <v>20042041001379</v>
      </c>
      <c r="J259" s="56" t="s">
        <v>273</v>
      </c>
      <c r="K259" s="56" t="s">
        <v>948</v>
      </c>
      <c r="L259" s="56" t="s">
        <v>246</v>
      </c>
      <c r="M259" s="56" t="s">
        <v>715</v>
      </c>
      <c r="N259" s="56" t="s">
        <v>708</v>
      </c>
      <c r="O259" s="57">
        <v>19386876.75</v>
      </c>
      <c r="P259" s="57">
        <v>1400000</v>
      </c>
      <c r="Q259" s="57">
        <v>437980.56</v>
      </c>
      <c r="R259" s="57">
        <v>2527914.46</v>
      </c>
      <c r="S259" s="58" t="s">
        <v>1551</v>
      </c>
      <c r="T259" s="57">
        <v>18696942.850000001</v>
      </c>
      <c r="U259" s="56" t="s">
        <v>249</v>
      </c>
      <c r="V259" s="54" t="s">
        <v>1774</v>
      </c>
      <c r="W259" s="9">
        <f t="shared" ref="W259:W262" si="29">IF(OR(LEFT(I259)="7",LEFT(I259,1)="8"),VALUE(RIGHT(I259,3)),VALUE(RIGHT(I259,4)))</f>
        <v>1379</v>
      </c>
    </row>
    <row r="260" spans="1:23" s="10" customFormat="1" ht="143.25" customHeight="1">
      <c r="A260" s="8">
        <v>15</v>
      </c>
      <c r="B260" s="60" t="s">
        <v>1242</v>
      </c>
      <c r="C260" s="60" t="s">
        <v>108</v>
      </c>
      <c r="D260" s="60" t="s">
        <v>562</v>
      </c>
      <c r="E260" s="52">
        <v>1</v>
      </c>
      <c r="F260" s="53">
        <v>513</v>
      </c>
      <c r="G260" s="54" t="s">
        <v>1332</v>
      </c>
      <c r="H260" s="54" t="s">
        <v>101</v>
      </c>
      <c r="I260" s="55">
        <v>20042041001380</v>
      </c>
      <c r="J260" s="56" t="s">
        <v>274</v>
      </c>
      <c r="K260" s="56" t="s">
        <v>949</v>
      </c>
      <c r="L260" s="56" t="s">
        <v>246</v>
      </c>
      <c r="M260" s="56" t="s">
        <v>715</v>
      </c>
      <c r="N260" s="56" t="s">
        <v>708</v>
      </c>
      <c r="O260" s="57">
        <v>0</v>
      </c>
      <c r="P260" s="57">
        <v>0</v>
      </c>
      <c r="Q260" s="57">
        <v>0</v>
      </c>
      <c r="R260" s="57">
        <v>0</v>
      </c>
      <c r="S260" s="58" t="s">
        <v>1775</v>
      </c>
      <c r="T260" s="57">
        <v>0</v>
      </c>
      <c r="U260" s="56" t="s">
        <v>249</v>
      </c>
      <c r="V260" s="54" t="s">
        <v>1776</v>
      </c>
      <c r="W260" s="9">
        <f t="shared" si="29"/>
        <v>1380</v>
      </c>
    </row>
    <row r="261" spans="1:23" s="10" customFormat="1" ht="143.25" customHeight="1">
      <c r="A261" s="8">
        <v>15</v>
      </c>
      <c r="B261" s="60" t="s">
        <v>1242</v>
      </c>
      <c r="C261" s="60" t="s">
        <v>108</v>
      </c>
      <c r="D261" s="60" t="s">
        <v>562</v>
      </c>
      <c r="E261" s="52">
        <v>1</v>
      </c>
      <c r="F261" s="53">
        <v>513</v>
      </c>
      <c r="G261" s="54" t="s">
        <v>1332</v>
      </c>
      <c r="H261" s="54" t="s">
        <v>679</v>
      </c>
      <c r="I261" s="55">
        <v>20042041001381</v>
      </c>
      <c r="J261" s="56" t="s">
        <v>275</v>
      </c>
      <c r="K261" s="56" t="s">
        <v>409</v>
      </c>
      <c r="L261" s="56" t="s">
        <v>246</v>
      </c>
      <c r="M261" s="56" t="s">
        <v>715</v>
      </c>
      <c r="N261" s="56" t="s">
        <v>708</v>
      </c>
      <c r="O261" s="57">
        <v>384356.76</v>
      </c>
      <c r="P261" s="57">
        <v>0</v>
      </c>
      <c r="Q261" s="57">
        <v>3930.68</v>
      </c>
      <c r="R261" s="57">
        <v>317111.44</v>
      </c>
      <c r="S261" s="58" t="s">
        <v>1777</v>
      </c>
      <c r="T261" s="57">
        <v>71176</v>
      </c>
      <c r="U261" s="56" t="s">
        <v>249</v>
      </c>
      <c r="V261" s="54" t="s">
        <v>1778</v>
      </c>
      <c r="W261" s="9">
        <f t="shared" si="29"/>
        <v>1381</v>
      </c>
    </row>
    <row r="262" spans="1:23" s="10" customFormat="1" ht="143.25" customHeight="1">
      <c r="A262" s="8">
        <v>15</v>
      </c>
      <c r="B262" s="60" t="s">
        <v>1242</v>
      </c>
      <c r="C262" s="60" t="s">
        <v>108</v>
      </c>
      <c r="D262" s="60" t="s">
        <v>562</v>
      </c>
      <c r="E262" s="52">
        <v>1</v>
      </c>
      <c r="F262" s="53">
        <v>513</v>
      </c>
      <c r="G262" s="54" t="s">
        <v>1332</v>
      </c>
      <c r="H262" s="54" t="s">
        <v>402</v>
      </c>
      <c r="I262" s="55">
        <v>20042041001382</v>
      </c>
      <c r="J262" s="56" t="s">
        <v>122</v>
      </c>
      <c r="K262" s="56" t="s">
        <v>224</v>
      </c>
      <c r="L262" s="56" t="s">
        <v>246</v>
      </c>
      <c r="M262" s="56" t="s">
        <v>715</v>
      </c>
      <c r="N262" s="56" t="s">
        <v>708</v>
      </c>
      <c r="O262" s="57">
        <v>2123222.15</v>
      </c>
      <c r="P262" s="57">
        <v>0</v>
      </c>
      <c r="Q262" s="57">
        <v>47546.81</v>
      </c>
      <c r="R262" s="57">
        <v>78054.03</v>
      </c>
      <c r="S262" s="58" t="s">
        <v>1779</v>
      </c>
      <c r="T262" s="57">
        <v>2092714.9300000002</v>
      </c>
      <c r="U262" s="56" t="s">
        <v>249</v>
      </c>
      <c r="V262" s="54" t="s">
        <v>1780</v>
      </c>
      <c r="W262" s="9">
        <f t="shared" si="29"/>
        <v>1382</v>
      </c>
    </row>
    <row r="263" spans="1:23" s="26" customFormat="1" ht="11.25" outlineLevel="1">
      <c r="A263" s="24"/>
      <c r="B263" s="70" t="s">
        <v>175</v>
      </c>
      <c r="C263" s="71" t="s">
        <v>720</v>
      </c>
      <c r="D263" s="71"/>
      <c r="E263" s="41">
        <f>SUBTOTAL(9,E264:E266)</f>
        <v>2</v>
      </c>
      <c r="F263" s="42"/>
      <c r="G263" s="42"/>
      <c r="H263" s="42"/>
      <c r="I263" s="43"/>
      <c r="J263" s="42"/>
      <c r="K263" s="42"/>
      <c r="L263" s="42"/>
      <c r="M263" s="42"/>
      <c r="N263" s="42"/>
      <c r="O263" s="44"/>
      <c r="P263" s="44"/>
      <c r="Q263" s="44"/>
      <c r="R263" s="44"/>
      <c r="S263" s="42"/>
      <c r="T263" s="44"/>
      <c r="U263" s="42"/>
      <c r="V263" s="45"/>
      <c r="W263" s="25"/>
    </row>
    <row r="264" spans="1:23" s="29" customFormat="1" ht="11.25" outlineLevel="2">
      <c r="A264" s="27"/>
      <c r="B264" s="68" t="s">
        <v>953</v>
      </c>
      <c r="C264" s="69"/>
      <c r="D264" s="69"/>
      <c r="E264" s="46">
        <f>SUBTOTAL(9,E265:E266)</f>
        <v>2</v>
      </c>
      <c r="F264" s="47"/>
      <c r="G264" s="47"/>
      <c r="H264" s="47"/>
      <c r="I264" s="48"/>
      <c r="J264" s="47"/>
      <c r="K264" s="47"/>
      <c r="L264" s="47"/>
      <c r="M264" s="47"/>
      <c r="N264" s="47"/>
      <c r="O264" s="49"/>
      <c r="P264" s="49"/>
      <c r="Q264" s="49"/>
      <c r="R264" s="49"/>
      <c r="S264" s="47"/>
      <c r="T264" s="49"/>
      <c r="U264" s="47"/>
      <c r="V264" s="50"/>
      <c r="W264" s="28"/>
    </row>
    <row r="265" spans="1:23" s="10" customFormat="1" ht="192" customHeight="1">
      <c r="A265" s="8">
        <v>15</v>
      </c>
      <c r="B265" s="60" t="s">
        <v>1242</v>
      </c>
      <c r="C265" s="60" t="s">
        <v>70</v>
      </c>
      <c r="D265" s="60" t="s">
        <v>207</v>
      </c>
      <c r="E265" s="52">
        <v>1</v>
      </c>
      <c r="F265" s="53">
        <v>400</v>
      </c>
      <c r="G265" s="54" t="s">
        <v>709</v>
      </c>
      <c r="H265" s="54" t="s">
        <v>709</v>
      </c>
      <c r="I265" s="55">
        <v>20151540001587</v>
      </c>
      <c r="J265" s="56" t="s">
        <v>1781</v>
      </c>
      <c r="K265" s="56" t="s">
        <v>1782</v>
      </c>
      <c r="L265" s="56" t="s">
        <v>246</v>
      </c>
      <c r="M265" s="56" t="s">
        <v>698</v>
      </c>
      <c r="N265" s="56" t="s">
        <v>703</v>
      </c>
      <c r="O265" s="57">
        <v>0</v>
      </c>
      <c r="P265" s="57">
        <v>2079489252.99</v>
      </c>
      <c r="Q265" s="57">
        <v>8409091.3900000006</v>
      </c>
      <c r="R265" s="57">
        <v>208800</v>
      </c>
      <c r="S265" s="58" t="s">
        <v>1783</v>
      </c>
      <c r="T265" s="57">
        <v>2087689544.3799999</v>
      </c>
      <c r="U265" s="56" t="s">
        <v>249</v>
      </c>
      <c r="V265" s="54" t="s">
        <v>1784</v>
      </c>
      <c r="W265" s="9">
        <f t="shared" ref="W265:W266" si="30">IF(OR(LEFT(I265)="7",LEFT(I265,1)="8"),VALUE(RIGHT(I265,3)),VALUE(RIGHT(I265,4)))</f>
        <v>1587</v>
      </c>
    </row>
    <row r="266" spans="1:23" s="10" customFormat="1" ht="168" customHeight="1">
      <c r="A266" s="8">
        <v>15</v>
      </c>
      <c r="B266" s="60" t="s">
        <v>1452</v>
      </c>
      <c r="C266" s="60" t="s">
        <v>70</v>
      </c>
      <c r="D266" s="60" t="s">
        <v>207</v>
      </c>
      <c r="E266" s="52">
        <v>1</v>
      </c>
      <c r="F266" s="53" t="s">
        <v>656</v>
      </c>
      <c r="G266" s="54" t="s">
        <v>657</v>
      </c>
      <c r="H266" s="54" t="s">
        <v>657</v>
      </c>
      <c r="I266" s="55" t="s">
        <v>662</v>
      </c>
      <c r="J266" s="56" t="s">
        <v>663</v>
      </c>
      <c r="K266" s="56" t="s">
        <v>664</v>
      </c>
      <c r="L266" s="56" t="s">
        <v>564</v>
      </c>
      <c r="M266" s="56" t="s">
        <v>657</v>
      </c>
      <c r="N266" s="56" t="s">
        <v>703</v>
      </c>
      <c r="O266" s="57">
        <v>0</v>
      </c>
      <c r="P266" s="57">
        <v>0</v>
      </c>
      <c r="Q266" s="57">
        <v>0</v>
      </c>
      <c r="R266" s="57">
        <v>0</v>
      </c>
      <c r="S266" s="58" t="s">
        <v>1785</v>
      </c>
      <c r="T266" s="57">
        <v>0</v>
      </c>
      <c r="U266" s="56" t="s">
        <v>716</v>
      </c>
      <c r="V266" s="54" t="s">
        <v>1786</v>
      </c>
      <c r="W266" s="9">
        <f t="shared" si="30"/>
        <v>32</v>
      </c>
    </row>
    <row r="267" spans="1:23" s="26" customFormat="1" ht="11.25" outlineLevel="1">
      <c r="A267" s="24"/>
      <c r="B267" s="70" t="s">
        <v>74</v>
      </c>
      <c r="C267" s="71" t="s">
        <v>720</v>
      </c>
      <c r="D267" s="71"/>
      <c r="E267" s="41">
        <f>SUBTOTAL(9,E268:E269)</f>
        <v>1</v>
      </c>
      <c r="F267" s="42"/>
      <c r="G267" s="42"/>
      <c r="H267" s="42"/>
      <c r="I267" s="43"/>
      <c r="J267" s="42"/>
      <c r="K267" s="42"/>
      <c r="L267" s="42"/>
      <c r="M267" s="42"/>
      <c r="N267" s="42"/>
      <c r="O267" s="44"/>
      <c r="P267" s="44"/>
      <c r="Q267" s="44"/>
      <c r="R267" s="44"/>
      <c r="S267" s="42"/>
      <c r="T267" s="44"/>
      <c r="U267" s="42"/>
      <c r="V267" s="45"/>
      <c r="W267" s="25"/>
    </row>
    <row r="268" spans="1:23" s="29" customFormat="1" ht="11.25" outlineLevel="2">
      <c r="A268" s="27"/>
      <c r="B268" s="68" t="s">
        <v>953</v>
      </c>
      <c r="C268" s="69"/>
      <c r="D268" s="69"/>
      <c r="E268" s="46">
        <f>SUBTOTAL(9,E269:E270)</f>
        <v>1</v>
      </c>
      <c r="F268" s="47"/>
      <c r="G268" s="47"/>
      <c r="H268" s="47"/>
      <c r="I268" s="48"/>
      <c r="J268" s="47"/>
      <c r="K268" s="47"/>
      <c r="L268" s="47"/>
      <c r="M268" s="47"/>
      <c r="N268" s="47"/>
      <c r="O268" s="49"/>
      <c r="P268" s="49"/>
      <c r="Q268" s="49"/>
      <c r="R268" s="49"/>
      <c r="S268" s="47"/>
      <c r="T268" s="49"/>
      <c r="U268" s="47"/>
      <c r="V268" s="50"/>
      <c r="W268" s="28"/>
    </row>
    <row r="269" spans="1:23" s="10" customFormat="1" ht="205.5" customHeight="1">
      <c r="A269" s="8">
        <v>15</v>
      </c>
      <c r="B269" s="60" t="s">
        <v>1452</v>
      </c>
      <c r="C269" s="60" t="s">
        <v>176</v>
      </c>
      <c r="D269" s="60" t="s">
        <v>207</v>
      </c>
      <c r="E269" s="52">
        <v>1</v>
      </c>
      <c r="F269" s="53">
        <v>410</v>
      </c>
      <c r="G269" s="54" t="s">
        <v>655</v>
      </c>
      <c r="H269" s="54" t="s">
        <v>655</v>
      </c>
      <c r="I269" s="55">
        <v>700015400038</v>
      </c>
      <c r="J269" s="56" t="s">
        <v>665</v>
      </c>
      <c r="K269" s="56" t="s">
        <v>502</v>
      </c>
      <c r="L269" s="56" t="s">
        <v>743</v>
      </c>
      <c r="M269" s="56" t="s">
        <v>447</v>
      </c>
      <c r="N269" s="56" t="s">
        <v>248</v>
      </c>
      <c r="O269" s="57">
        <v>28209456.949999999</v>
      </c>
      <c r="P269" s="57">
        <v>13695815.789999999</v>
      </c>
      <c r="Q269" s="57">
        <v>328355.36</v>
      </c>
      <c r="R269" s="57">
        <v>32306230.359999999</v>
      </c>
      <c r="S269" s="58" t="s">
        <v>1552</v>
      </c>
      <c r="T269" s="57">
        <v>9927397.7400000002</v>
      </c>
      <c r="U269" s="56" t="s">
        <v>249</v>
      </c>
      <c r="V269" s="54" t="s">
        <v>1787</v>
      </c>
      <c r="W269" s="9">
        <f t="shared" ref="W269" si="31">IF(OR(LEFT(I269)="7",LEFT(I269,1)="8"),VALUE(RIGHT(I269,3)),VALUE(RIGHT(I269,4)))</f>
        <v>38</v>
      </c>
    </row>
    <row r="270" spans="1:23" s="23" customFormat="1" ht="38.25" customHeight="1" outlineLevel="3">
      <c r="A270" s="21"/>
      <c r="B270" s="72" t="s">
        <v>666</v>
      </c>
      <c r="C270" s="73"/>
      <c r="D270" s="73"/>
      <c r="E270" s="35">
        <f>SUBTOTAL(9,E273:E287)</f>
        <v>9</v>
      </c>
      <c r="F270" s="36"/>
      <c r="G270" s="36"/>
      <c r="H270" s="36"/>
      <c r="I270" s="37"/>
      <c r="J270" s="36"/>
      <c r="K270" s="36"/>
      <c r="L270" s="36"/>
      <c r="M270" s="36"/>
      <c r="N270" s="36"/>
      <c r="O270" s="38"/>
      <c r="P270" s="39"/>
      <c r="Q270" s="39"/>
      <c r="R270" s="39"/>
      <c r="S270" s="36"/>
      <c r="T270" s="39"/>
      <c r="U270" s="36"/>
      <c r="V270" s="40"/>
      <c r="W270" s="22"/>
    </row>
    <row r="271" spans="1:23" s="26" customFormat="1" ht="11.25" outlineLevel="1">
      <c r="A271" s="24"/>
      <c r="B271" s="70" t="s">
        <v>722</v>
      </c>
      <c r="C271" s="71" t="s">
        <v>720</v>
      </c>
      <c r="D271" s="71"/>
      <c r="E271" s="41">
        <f>SUBTOTAL(9,E272:E280)</f>
        <v>6</v>
      </c>
      <c r="F271" s="42"/>
      <c r="G271" s="42"/>
      <c r="H271" s="42"/>
      <c r="I271" s="43"/>
      <c r="J271" s="42"/>
      <c r="K271" s="42"/>
      <c r="L271" s="42"/>
      <c r="M271" s="42"/>
      <c r="N271" s="42"/>
      <c r="O271" s="44"/>
      <c r="P271" s="44"/>
      <c r="Q271" s="44"/>
      <c r="R271" s="44"/>
      <c r="S271" s="42"/>
      <c r="T271" s="44"/>
      <c r="U271" s="42"/>
      <c r="V271" s="45"/>
      <c r="W271" s="25"/>
    </row>
    <row r="272" spans="1:23" s="29" customFormat="1" ht="11.25" outlineLevel="2">
      <c r="A272" s="27"/>
      <c r="B272" s="68" t="s">
        <v>953</v>
      </c>
      <c r="C272" s="69"/>
      <c r="D272" s="69"/>
      <c r="E272" s="46">
        <f>SUBTOTAL(9,E273:E275)</f>
        <v>3</v>
      </c>
      <c r="F272" s="47"/>
      <c r="G272" s="47"/>
      <c r="H272" s="47"/>
      <c r="I272" s="48"/>
      <c r="J272" s="47"/>
      <c r="K272" s="47"/>
      <c r="L272" s="47"/>
      <c r="M272" s="47"/>
      <c r="N272" s="47"/>
      <c r="O272" s="49"/>
      <c r="P272" s="49"/>
      <c r="Q272" s="49"/>
      <c r="R272" s="49"/>
      <c r="S272" s="47"/>
      <c r="T272" s="49"/>
      <c r="U272" s="47"/>
      <c r="V272" s="50"/>
      <c r="W272" s="28"/>
    </row>
    <row r="273" spans="1:23" s="10" customFormat="1" ht="243" customHeight="1">
      <c r="A273" s="8">
        <v>16</v>
      </c>
      <c r="B273" s="60" t="s">
        <v>666</v>
      </c>
      <c r="C273" s="60" t="s">
        <v>108</v>
      </c>
      <c r="D273" s="60" t="s">
        <v>207</v>
      </c>
      <c r="E273" s="52">
        <v>1</v>
      </c>
      <c r="F273" s="53">
        <v>400</v>
      </c>
      <c r="G273" s="54" t="s">
        <v>1265</v>
      </c>
      <c r="H273" s="54" t="s">
        <v>552</v>
      </c>
      <c r="I273" s="55">
        <v>20121640001564</v>
      </c>
      <c r="J273" s="56" t="s">
        <v>1266</v>
      </c>
      <c r="K273" s="56" t="s">
        <v>1267</v>
      </c>
      <c r="L273" s="56" t="s">
        <v>246</v>
      </c>
      <c r="M273" s="56" t="s">
        <v>247</v>
      </c>
      <c r="N273" s="56" t="s">
        <v>708</v>
      </c>
      <c r="O273" s="57">
        <v>102122783.84999999</v>
      </c>
      <c r="P273" s="57">
        <v>18560</v>
      </c>
      <c r="Q273" s="57">
        <v>1807695.97</v>
      </c>
      <c r="R273" s="57">
        <v>44883420</v>
      </c>
      <c r="S273" s="58" t="s">
        <v>1788</v>
      </c>
      <c r="T273" s="57">
        <v>59065619.82</v>
      </c>
      <c r="U273" s="56" t="s">
        <v>249</v>
      </c>
      <c r="V273" s="54" t="s">
        <v>1553</v>
      </c>
      <c r="W273" s="9">
        <f t="shared" ref="W273:W275" si="32">IF(OR(LEFT(I273)="7",LEFT(I273,1)="8"),VALUE(RIGHT(I273,3)),VALUE(RIGHT(I273,4)))</f>
        <v>1564</v>
      </c>
    </row>
    <row r="274" spans="1:23" s="10" customFormat="1" ht="301.5" customHeight="1">
      <c r="A274" s="8">
        <v>16</v>
      </c>
      <c r="B274" s="60" t="s">
        <v>666</v>
      </c>
      <c r="C274" s="60" t="s">
        <v>108</v>
      </c>
      <c r="D274" s="60" t="s">
        <v>207</v>
      </c>
      <c r="E274" s="52">
        <v>1</v>
      </c>
      <c r="F274" s="53">
        <v>715</v>
      </c>
      <c r="G274" s="54" t="s">
        <v>1453</v>
      </c>
      <c r="H274" s="54" t="s">
        <v>552</v>
      </c>
      <c r="I274" s="55" t="s">
        <v>717</v>
      </c>
      <c r="J274" s="56" t="s">
        <v>1789</v>
      </c>
      <c r="K274" s="56" t="s">
        <v>1506</v>
      </c>
      <c r="L274" s="56" t="s">
        <v>246</v>
      </c>
      <c r="M274" s="56" t="s">
        <v>715</v>
      </c>
      <c r="N274" s="56" t="s">
        <v>248</v>
      </c>
      <c r="O274" s="57">
        <v>41973097.850000001</v>
      </c>
      <c r="P274" s="57">
        <v>48866480</v>
      </c>
      <c r="Q274" s="57">
        <v>1451500.94</v>
      </c>
      <c r="R274" s="57">
        <v>1006942.38</v>
      </c>
      <c r="S274" s="58" t="s">
        <v>1790</v>
      </c>
      <c r="T274" s="57">
        <v>91284136.409999996</v>
      </c>
      <c r="U274" s="56" t="s">
        <v>249</v>
      </c>
      <c r="V274" s="54" t="s">
        <v>1791</v>
      </c>
      <c r="W274" s="9">
        <f t="shared" si="32"/>
        <v>48</v>
      </c>
    </row>
    <row r="275" spans="1:23" s="10" customFormat="1" ht="329.25" customHeight="1">
      <c r="A275" s="8">
        <v>16</v>
      </c>
      <c r="B275" s="60" t="s">
        <v>666</v>
      </c>
      <c r="C275" s="60" t="s">
        <v>108</v>
      </c>
      <c r="D275" s="60" t="s">
        <v>207</v>
      </c>
      <c r="E275" s="52">
        <v>1</v>
      </c>
      <c r="F275" s="53" t="s">
        <v>1210</v>
      </c>
      <c r="G275" s="54" t="s">
        <v>1211</v>
      </c>
      <c r="H275" s="54" t="s">
        <v>1211</v>
      </c>
      <c r="I275" s="55" t="s">
        <v>1212</v>
      </c>
      <c r="J275" s="56" t="s">
        <v>1213</v>
      </c>
      <c r="K275" s="56" t="s">
        <v>1214</v>
      </c>
      <c r="L275" s="56" t="s">
        <v>743</v>
      </c>
      <c r="M275" s="56" t="s">
        <v>268</v>
      </c>
      <c r="N275" s="56" t="s">
        <v>248</v>
      </c>
      <c r="O275" s="57">
        <v>9656578.7300000004</v>
      </c>
      <c r="P275" s="57">
        <v>2959380.04</v>
      </c>
      <c r="Q275" s="57">
        <v>186595.43</v>
      </c>
      <c r="R275" s="57">
        <v>2303268.9900000002</v>
      </c>
      <c r="S275" s="58" t="s">
        <v>1792</v>
      </c>
      <c r="T275" s="57">
        <v>10499285.210000001</v>
      </c>
      <c r="U275" s="56" t="s">
        <v>249</v>
      </c>
      <c r="V275" s="54" t="s">
        <v>1793</v>
      </c>
      <c r="W275" s="9">
        <f t="shared" si="32"/>
        <v>1554</v>
      </c>
    </row>
    <row r="276" spans="1:23" s="29" customFormat="1" ht="11.25" outlineLevel="2">
      <c r="A276" s="27"/>
      <c r="B276" s="68" t="s">
        <v>299</v>
      </c>
      <c r="C276" s="69"/>
      <c r="D276" s="69"/>
      <c r="E276" s="46">
        <f>SUBTOTAL(9,E277)</f>
        <v>1</v>
      </c>
      <c r="F276" s="47"/>
      <c r="G276" s="47"/>
      <c r="H276" s="47"/>
      <c r="I276" s="48"/>
      <c r="J276" s="47"/>
      <c r="K276" s="47"/>
      <c r="L276" s="47"/>
      <c r="M276" s="47"/>
      <c r="N276" s="47"/>
      <c r="O276" s="49"/>
      <c r="P276" s="49"/>
      <c r="Q276" s="49"/>
      <c r="R276" s="49"/>
      <c r="S276" s="47"/>
      <c r="T276" s="49"/>
      <c r="U276" s="47"/>
      <c r="V276" s="50"/>
      <c r="W276" s="28"/>
    </row>
    <row r="277" spans="1:23" s="10" customFormat="1" ht="149.25" customHeight="1">
      <c r="A277" s="8">
        <v>16</v>
      </c>
      <c r="B277" s="60" t="s">
        <v>666</v>
      </c>
      <c r="C277" s="60" t="s">
        <v>108</v>
      </c>
      <c r="D277" s="60" t="s">
        <v>562</v>
      </c>
      <c r="E277" s="52">
        <v>1</v>
      </c>
      <c r="F277" s="53" t="s">
        <v>450</v>
      </c>
      <c r="G277" s="54" t="s">
        <v>568</v>
      </c>
      <c r="H277" s="54" t="s">
        <v>838</v>
      </c>
      <c r="I277" s="55" t="s">
        <v>839</v>
      </c>
      <c r="J277" s="56" t="s">
        <v>945</v>
      </c>
      <c r="K277" s="56" t="s">
        <v>1232</v>
      </c>
      <c r="L277" s="56" t="s">
        <v>246</v>
      </c>
      <c r="M277" s="56" t="s">
        <v>715</v>
      </c>
      <c r="N277" s="56" t="s">
        <v>703</v>
      </c>
      <c r="O277" s="57">
        <v>4843435097.4099998</v>
      </c>
      <c r="P277" s="57">
        <v>1928582978.9200001</v>
      </c>
      <c r="Q277" s="57">
        <v>92738246.129999995</v>
      </c>
      <c r="R277" s="57">
        <v>1605368203.3399999</v>
      </c>
      <c r="S277" s="58" t="s">
        <v>1399</v>
      </c>
      <c r="T277" s="57">
        <v>5259388119.1199999</v>
      </c>
      <c r="U277" s="56" t="s">
        <v>249</v>
      </c>
      <c r="V277" s="54" t="s">
        <v>1507</v>
      </c>
      <c r="W277" s="9">
        <f t="shared" ref="W277" si="33">IF(OR(LEFT(I277)="7",LEFT(I277,1)="8"),VALUE(RIGHT(I277,3)),VALUE(RIGHT(I277,4)))</f>
        <v>68</v>
      </c>
    </row>
    <row r="278" spans="1:23" s="29" customFormat="1" ht="11.25" outlineLevel="2">
      <c r="A278" s="27"/>
      <c r="B278" s="68" t="s">
        <v>301</v>
      </c>
      <c r="C278" s="69"/>
      <c r="D278" s="69"/>
      <c r="E278" s="46">
        <f>SUBTOTAL(9,E279:E280)</f>
        <v>2</v>
      </c>
      <c r="F278" s="47"/>
      <c r="G278" s="47"/>
      <c r="H278" s="47"/>
      <c r="I278" s="48"/>
      <c r="J278" s="47"/>
      <c r="K278" s="47"/>
      <c r="L278" s="47"/>
      <c r="M278" s="47"/>
      <c r="N278" s="47"/>
      <c r="O278" s="49"/>
      <c r="P278" s="49"/>
      <c r="Q278" s="49"/>
      <c r="R278" s="49"/>
      <c r="S278" s="47"/>
      <c r="T278" s="49"/>
      <c r="U278" s="47"/>
      <c r="V278" s="50"/>
      <c r="W278" s="28"/>
    </row>
    <row r="279" spans="1:23" s="10" customFormat="1" ht="243" customHeight="1">
      <c r="A279" s="8">
        <v>16</v>
      </c>
      <c r="B279" s="60" t="s">
        <v>666</v>
      </c>
      <c r="C279" s="60" t="s">
        <v>108</v>
      </c>
      <c r="D279" s="60" t="s">
        <v>836</v>
      </c>
      <c r="E279" s="52">
        <v>1</v>
      </c>
      <c r="F279" s="53">
        <v>100</v>
      </c>
      <c r="G279" s="54" t="s">
        <v>981</v>
      </c>
      <c r="H279" s="54" t="s">
        <v>1012</v>
      </c>
      <c r="I279" s="55" t="s">
        <v>844</v>
      </c>
      <c r="J279" s="56" t="s">
        <v>845</v>
      </c>
      <c r="K279" s="56" t="s">
        <v>521</v>
      </c>
      <c r="L279" s="56" t="s">
        <v>246</v>
      </c>
      <c r="M279" s="56" t="s">
        <v>247</v>
      </c>
      <c r="N279" s="56" t="s">
        <v>248</v>
      </c>
      <c r="O279" s="57">
        <v>96344620</v>
      </c>
      <c r="P279" s="57">
        <v>292792660.02999997</v>
      </c>
      <c r="Q279" s="57">
        <v>11081053.039999999</v>
      </c>
      <c r="R279" s="57">
        <v>168664702.08000001</v>
      </c>
      <c r="S279" s="58" t="s">
        <v>1554</v>
      </c>
      <c r="T279" s="57">
        <v>231553630.99000001</v>
      </c>
      <c r="U279" s="56" t="s">
        <v>249</v>
      </c>
      <c r="V279" s="54" t="s">
        <v>1794</v>
      </c>
      <c r="W279" s="9">
        <f t="shared" ref="W279:W280" si="34">IF(OR(LEFT(I279)="7",LEFT(I279,1)="8"),VALUE(RIGHT(I279,3)),VALUE(RIGHT(I279,4)))</f>
        <v>144</v>
      </c>
    </row>
    <row r="280" spans="1:23" s="10" customFormat="1" ht="263.25" customHeight="1">
      <c r="A280" s="8">
        <v>16</v>
      </c>
      <c r="B280" s="60" t="s">
        <v>666</v>
      </c>
      <c r="C280" s="60" t="s">
        <v>108</v>
      </c>
      <c r="D280" s="60" t="s">
        <v>836</v>
      </c>
      <c r="E280" s="52">
        <v>1</v>
      </c>
      <c r="F280" s="53" t="s">
        <v>982</v>
      </c>
      <c r="G280" s="54" t="s">
        <v>983</v>
      </c>
      <c r="H280" s="54" t="s">
        <v>633</v>
      </c>
      <c r="I280" s="55">
        <v>20061651101444</v>
      </c>
      <c r="J280" s="56" t="s">
        <v>403</v>
      </c>
      <c r="K280" s="56" t="s">
        <v>1063</v>
      </c>
      <c r="L280" s="56" t="s">
        <v>564</v>
      </c>
      <c r="M280" s="56" t="s">
        <v>1268</v>
      </c>
      <c r="N280" s="56" t="s">
        <v>708</v>
      </c>
      <c r="O280" s="57">
        <v>392920.69</v>
      </c>
      <c r="P280" s="57">
        <v>0</v>
      </c>
      <c r="Q280" s="57">
        <v>8277.64</v>
      </c>
      <c r="R280" s="57">
        <v>0</v>
      </c>
      <c r="S280" s="58" t="s">
        <v>1555</v>
      </c>
      <c r="T280" s="57">
        <v>401198.33</v>
      </c>
      <c r="U280" s="56" t="s">
        <v>249</v>
      </c>
      <c r="V280" s="54" t="s">
        <v>1269</v>
      </c>
      <c r="W280" s="9">
        <f t="shared" si="34"/>
        <v>1444</v>
      </c>
    </row>
    <row r="281" spans="1:23" s="26" customFormat="1" ht="11.25" outlineLevel="1">
      <c r="A281" s="24"/>
      <c r="B281" s="70" t="s">
        <v>300</v>
      </c>
      <c r="C281" s="71"/>
      <c r="D281" s="71"/>
      <c r="E281" s="41">
        <f>SUBTOTAL(9,E283:E284)</f>
        <v>2</v>
      </c>
      <c r="F281" s="42"/>
      <c r="G281" s="42"/>
      <c r="H281" s="42"/>
      <c r="I281" s="43"/>
      <c r="J281" s="42"/>
      <c r="K281" s="42"/>
      <c r="L281" s="42"/>
      <c r="M281" s="42"/>
      <c r="N281" s="42"/>
      <c r="O281" s="44"/>
      <c r="P281" s="44"/>
      <c r="Q281" s="44"/>
      <c r="R281" s="44"/>
      <c r="S281" s="42"/>
      <c r="T281" s="44"/>
      <c r="U281" s="42"/>
      <c r="V281" s="45"/>
      <c r="W281" s="25"/>
    </row>
    <row r="282" spans="1:23" s="29" customFormat="1" ht="11.25" outlineLevel="2">
      <c r="A282" s="27"/>
      <c r="B282" s="68" t="s">
        <v>298</v>
      </c>
      <c r="C282" s="69"/>
      <c r="D282" s="69"/>
      <c r="E282" s="46">
        <f>SUBTOTAL(9,E283:E284)</f>
        <v>2</v>
      </c>
      <c r="F282" s="47"/>
      <c r="G282" s="47"/>
      <c r="H282" s="47"/>
      <c r="I282" s="48"/>
      <c r="J282" s="47"/>
      <c r="K282" s="47"/>
      <c r="L282" s="47"/>
      <c r="M282" s="47"/>
      <c r="N282" s="47"/>
      <c r="O282" s="49"/>
      <c r="P282" s="49"/>
      <c r="Q282" s="49"/>
      <c r="R282" s="49"/>
      <c r="S282" s="47"/>
      <c r="T282" s="49"/>
      <c r="U282" s="47"/>
      <c r="V282" s="50"/>
      <c r="W282" s="28"/>
    </row>
    <row r="283" spans="1:23" s="10" customFormat="1" ht="209.25" customHeight="1">
      <c r="A283" s="8">
        <v>16</v>
      </c>
      <c r="B283" s="60" t="s">
        <v>666</v>
      </c>
      <c r="C283" s="60" t="s">
        <v>70</v>
      </c>
      <c r="D283" s="60" t="s">
        <v>207</v>
      </c>
      <c r="E283" s="52">
        <v>1</v>
      </c>
      <c r="F283" s="53">
        <v>710</v>
      </c>
      <c r="G283" s="54" t="s">
        <v>1978</v>
      </c>
      <c r="H283" s="54" t="s">
        <v>1978</v>
      </c>
      <c r="I283" s="55" t="s">
        <v>1979</v>
      </c>
      <c r="J283" s="56" t="s">
        <v>1980</v>
      </c>
      <c r="K283" s="56" t="s">
        <v>1981</v>
      </c>
      <c r="L283" s="56" t="s">
        <v>246</v>
      </c>
      <c r="M283" s="56" t="s">
        <v>413</v>
      </c>
      <c r="N283" s="56" t="s">
        <v>248</v>
      </c>
      <c r="O283" s="57">
        <v>140928626.25</v>
      </c>
      <c r="P283" s="57">
        <v>0</v>
      </c>
      <c r="Q283" s="57">
        <v>3175794.44</v>
      </c>
      <c r="R283" s="57">
        <v>3340800</v>
      </c>
      <c r="S283" s="58" t="s">
        <v>1982</v>
      </c>
      <c r="T283" s="57">
        <v>140763620.69</v>
      </c>
      <c r="U283" s="56" t="s">
        <v>249</v>
      </c>
      <c r="V283" s="54" t="s">
        <v>1983</v>
      </c>
      <c r="W283" s="9">
        <f t="shared" ref="W283:W284" si="35">IF(OR(LEFT(I283)="7",LEFT(I283,1)="8"),VALUE(RIGHT(I283,3)),VALUE(RIGHT(I283,4)))</f>
        <v>358</v>
      </c>
    </row>
    <row r="284" spans="1:23" s="10" customFormat="1" ht="209.25" customHeight="1">
      <c r="A284" s="8">
        <v>16</v>
      </c>
      <c r="B284" s="60" t="s">
        <v>666</v>
      </c>
      <c r="C284" s="60" t="s">
        <v>70</v>
      </c>
      <c r="D284" s="60" t="s">
        <v>207</v>
      </c>
      <c r="E284" s="52">
        <v>1</v>
      </c>
      <c r="F284" s="53" t="s">
        <v>450</v>
      </c>
      <c r="G284" s="54" t="s">
        <v>568</v>
      </c>
      <c r="H284" s="54" t="s">
        <v>568</v>
      </c>
      <c r="I284" s="55" t="s">
        <v>1984</v>
      </c>
      <c r="J284" s="56" t="s">
        <v>1985</v>
      </c>
      <c r="K284" s="56" t="s">
        <v>1986</v>
      </c>
      <c r="L284" s="56" t="s">
        <v>246</v>
      </c>
      <c r="M284" s="56" t="s">
        <v>413</v>
      </c>
      <c r="N284" s="56" t="s">
        <v>703</v>
      </c>
      <c r="O284" s="57">
        <v>1673669775.3699999</v>
      </c>
      <c r="P284" s="57">
        <v>3068415085.0500002</v>
      </c>
      <c r="Q284" s="57">
        <v>48528112.950000003</v>
      </c>
      <c r="R284" s="57">
        <v>1264838157.6199999</v>
      </c>
      <c r="S284" s="58" t="s">
        <v>1987</v>
      </c>
      <c r="T284" s="57">
        <v>3525774815.75</v>
      </c>
      <c r="U284" s="56" t="s">
        <v>249</v>
      </c>
      <c r="V284" s="54" t="s">
        <v>1988</v>
      </c>
      <c r="W284" s="9">
        <f t="shared" si="35"/>
        <v>1512</v>
      </c>
    </row>
    <row r="285" spans="1:23" s="26" customFormat="1" ht="11.25" outlineLevel="1">
      <c r="A285" s="24"/>
      <c r="B285" s="70" t="s">
        <v>74</v>
      </c>
      <c r="C285" s="71"/>
      <c r="D285" s="71"/>
      <c r="E285" s="41">
        <f>SUBTOTAL(9,E287)</f>
        <v>1</v>
      </c>
      <c r="F285" s="42"/>
      <c r="G285" s="42"/>
      <c r="H285" s="42"/>
      <c r="I285" s="43"/>
      <c r="J285" s="42"/>
      <c r="K285" s="42"/>
      <c r="L285" s="42"/>
      <c r="M285" s="42"/>
      <c r="N285" s="42"/>
      <c r="O285" s="44"/>
      <c r="P285" s="44"/>
      <c r="Q285" s="44"/>
      <c r="R285" s="44"/>
      <c r="S285" s="42"/>
      <c r="T285" s="44"/>
      <c r="U285" s="42"/>
      <c r="V285" s="45"/>
      <c r="W285" s="25"/>
    </row>
    <row r="286" spans="1:23" s="29" customFormat="1" ht="11.25" outlineLevel="2">
      <c r="A286" s="27"/>
      <c r="B286" s="68" t="s">
        <v>23</v>
      </c>
      <c r="C286" s="69"/>
      <c r="D286" s="69"/>
      <c r="E286" s="46">
        <f>SUBTOTAL(9,E287)</f>
        <v>1</v>
      </c>
      <c r="F286" s="47"/>
      <c r="G286" s="47"/>
      <c r="H286" s="47"/>
      <c r="I286" s="48"/>
      <c r="J286" s="47"/>
      <c r="K286" s="47"/>
      <c r="L286" s="47"/>
      <c r="M286" s="47"/>
      <c r="N286" s="47"/>
      <c r="O286" s="49"/>
      <c r="P286" s="49"/>
      <c r="Q286" s="49"/>
      <c r="R286" s="49"/>
      <c r="S286" s="47"/>
      <c r="T286" s="49"/>
      <c r="U286" s="47"/>
      <c r="V286" s="50"/>
      <c r="W286" s="28"/>
    </row>
    <row r="287" spans="1:23" s="10" customFormat="1" ht="207" customHeight="1">
      <c r="A287" s="8">
        <v>16</v>
      </c>
      <c r="B287" s="60" t="s">
        <v>666</v>
      </c>
      <c r="C287" s="60" t="s">
        <v>176</v>
      </c>
      <c r="D287" s="60" t="s">
        <v>836</v>
      </c>
      <c r="E287" s="52">
        <v>1</v>
      </c>
      <c r="F287" s="53">
        <v>100</v>
      </c>
      <c r="G287" s="54" t="s">
        <v>981</v>
      </c>
      <c r="H287" s="54" t="s">
        <v>522</v>
      </c>
      <c r="I287" s="55" t="s">
        <v>822</v>
      </c>
      <c r="J287" s="56" t="s">
        <v>951</v>
      </c>
      <c r="K287" s="56" t="s">
        <v>16</v>
      </c>
      <c r="L287" s="56" t="s">
        <v>564</v>
      </c>
      <c r="M287" s="56" t="s">
        <v>1233</v>
      </c>
      <c r="N287" s="56" t="s">
        <v>708</v>
      </c>
      <c r="O287" s="57">
        <v>-3406669</v>
      </c>
      <c r="P287" s="57">
        <v>0</v>
      </c>
      <c r="Q287" s="57">
        <v>4193374</v>
      </c>
      <c r="R287" s="57">
        <v>6564499</v>
      </c>
      <c r="S287" s="58" t="s">
        <v>1795</v>
      </c>
      <c r="T287" s="57">
        <v>-5777794</v>
      </c>
      <c r="U287" s="56" t="s">
        <v>249</v>
      </c>
      <c r="V287" s="54" t="s">
        <v>1556</v>
      </c>
      <c r="W287" s="9">
        <f t="shared" ref="W287" si="36">IF(OR(LEFT(I287)="7",LEFT(I287,1)="8"),VALUE(RIGHT(I287,3)),VALUE(RIGHT(I287,4)))</f>
        <v>105</v>
      </c>
    </row>
    <row r="288" spans="1:23" s="23" customFormat="1" ht="11.25" outlineLevel="3">
      <c r="A288" s="21"/>
      <c r="B288" s="72" t="s">
        <v>295</v>
      </c>
      <c r="C288" s="73"/>
      <c r="D288" s="73"/>
      <c r="E288" s="35">
        <f>SUBTOTAL(9,E289:E294)</f>
        <v>4</v>
      </c>
      <c r="F288" s="36"/>
      <c r="G288" s="36"/>
      <c r="H288" s="36"/>
      <c r="I288" s="37"/>
      <c r="J288" s="36"/>
      <c r="K288" s="36"/>
      <c r="L288" s="36"/>
      <c r="M288" s="36"/>
      <c r="N288" s="36"/>
      <c r="O288" s="38"/>
      <c r="P288" s="39"/>
      <c r="Q288" s="39"/>
      <c r="R288" s="39"/>
      <c r="S288" s="36"/>
      <c r="T288" s="39"/>
      <c r="U288" s="36"/>
      <c r="V288" s="40"/>
      <c r="W288" s="22"/>
    </row>
    <row r="289" spans="1:23" s="26" customFormat="1" ht="11.25" outlineLevel="1">
      <c r="A289" s="24"/>
      <c r="B289" s="70" t="s">
        <v>300</v>
      </c>
      <c r="C289" s="71"/>
      <c r="D289" s="71"/>
      <c r="E289" s="41">
        <f>SUBTOTAL(9,E291:E294)</f>
        <v>4</v>
      </c>
      <c r="F289" s="42"/>
      <c r="G289" s="42"/>
      <c r="H289" s="42"/>
      <c r="I289" s="43"/>
      <c r="J289" s="42"/>
      <c r="K289" s="42"/>
      <c r="L289" s="42"/>
      <c r="M289" s="42"/>
      <c r="N289" s="42"/>
      <c r="O289" s="44"/>
      <c r="P289" s="44"/>
      <c r="Q289" s="44"/>
      <c r="R289" s="44"/>
      <c r="S289" s="42"/>
      <c r="T289" s="44"/>
      <c r="U289" s="42"/>
      <c r="V289" s="45"/>
      <c r="W289" s="25"/>
    </row>
    <row r="290" spans="1:23" s="29" customFormat="1" ht="11.25" outlineLevel="2">
      <c r="A290" s="27"/>
      <c r="B290" s="68" t="s">
        <v>298</v>
      </c>
      <c r="C290" s="69"/>
      <c r="D290" s="69"/>
      <c r="E290" s="46">
        <f>SUBTOTAL(9,E291:E294)</f>
        <v>4</v>
      </c>
      <c r="F290" s="47"/>
      <c r="G290" s="47"/>
      <c r="H290" s="47"/>
      <c r="I290" s="48"/>
      <c r="J290" s="47"/>
      <c r="K290" s="47"/>
      <c r="L290" s="47"/>
      <c r="M290" s="47"/>
      <c r="N290" s="47"/>
      <c r="O290" s="49"/>
      <c r="P290" s="49"/>
      <c r="Q290" s="49"/>
      <c r="R290" s="49"/>
      <c r="S290" s="47"/>
      <c r="T290" s="49"/>
      <c r="U290" s="47"/>
      <c r="V290" s="50"/>
      <c r="W290" s="28"/>
    </row>
    <row r="291" spans="1:23" s="10" customFormat="1" ht="120.75" customHeight="1">
      <c r="A291" s="8">
        <v>17</v>
      </c>
      <c r="B291" s="60" t="s">
        <v>295</v>
      </c>
      <c r="C291" s="60" t="s">
        <v>70</v>
      </c>
      <c r="D291" s="60" t="s">
        <v>207</v>
      </c>
      <c r="E291" s="52">
        <v>1</v>
      </c>
      <c r="F291" s="53">
        <v>600</v>
      </c>
      <c r="G291" s="54" t="s">
        <v>296</v>
      </c>
      <c r="H291" s="54" t="s">
        <v>295</v>
      </c>
      <c r="I291" s="55">
        <v>20051781001392</v>
      </c>
      <c r="J291" s="56" t="s">
        <v>228</v>
      </c>
      <c r="K291" s="56" t="s">
        <v>863</v>
      </c>
      <c r="L291" s="56" t="s">
        <v>743</v>
      </c>
      <c r="M291" s="56" t="s">
        <v>848</v>
      </c>
      <c r="N291" s="56" t="s">
        <v>708</v>
      </c>
      <c r="O291" s="57">
        <v>399108.12</v>
      </c>
      <c r="P291" s="57">
        <v>5000000</v>
      </c>
      <c r="Q291" s="57">
        <v>94021.64</v>
      </c>
      <c r="R291" s="57">
        <v>870968</v>
      </c>
      <c r="S291" s="58" t="s">
        <v>1557</v>
      </c>
      <c r="T291" s="57">
        <v>4622161.76</v>
      </c>
      <c r="U291" s="56" t="s">
        <v>716</v>
      </c>
      <c r="V291" s="54" t="s">
        <v>1508</v>
      </c>
      <c r="W291" s="9">
        <f t="shared" ref="W291:W294" si="37">IF(OR(LEFT(I291)="7",LEFT(I291,1)="8"),VALUE(RIGHT(I291,3)),VALUE(RIGHT(I291,4)))</f>
        <v>1392</v>
      </c>
    </row>
    <row r="292" spans="1:23" s="10" customFormat="1" ht="192" customHeight="1">
      <c r="A292" s="8">
        <v>17</v>
      </c>
      <c r="B292" s="60" t="s">
        <v>295</v>
      </c>
      <c r="C292" s="60" t="s">
        <v>70</v>
      </c>
      <c r="D292" s="60" t="s">
        <v>207</v>
      </c>
      <c r="E292" s="52">
        <v>1</v>
      </c>
      <c r="F292" s="53">
        <v>810</v>
      </c>
      <c r="G292" s="54" t="s">
        <v>1272</v>
      </c>
      <c r="H292" s="54" t="s">
        <v>295</v>
      </c>
      <c r="I292" s="55">
        <v>20081781001481</v>
      </c>
      <c r="J292" s="56" t="s">
        <v>289</v>
      </c>
      <c r="K292" s="56" t="s">
        <v>252</v>
      </c>
      <c r="L292" s="56" t="s">
        <v>246</v>
      </c>
      <c r="M292" s="56" t="s">
        <v>247</v>
      </c>
      <c r="N292" s="56" t="s">
        <v>248</v>
      </c>
      <c r="O292" s="57">
        <v>6941669.7400000002</v>
      </c>
      <c r="P292" s="57">
        <v>0</v>
      </c>
      <c r="Q292" s="57">
        <v>138964.54999999999</v>
      </c>
      <c r="R292" s="57">
        <v>407213.64</v>
      </c>
      <c r="S292" s="58" t="s">
        <v>1796</v>
      </c>
      <c r="T292" s="57">
        <v>6673420.6500000004</v>
      </c>
      <c r="U292" s="56" t="s">
        <v>716</v>
      </c>
      <c r="V292" s="54" t="s">
        <v>1558</v>
      </c>
      <c r="W292" s="9">
        <f t="shared" si="37"/>
        <v>1481</v>
      </c>
    </row>
    <row r="293" spans="1:23" s="10" customFormat="1" ht="154.5" customHeight="1">
      <c r="A293" s="8">
        <v>17</v>
      </c>
      <c r="B293" s="60" t="s">
        <v>295</v>
      </c>
      <c r="C293" s="60" t="s">
        <v>70</v>
      </c>
      <c r="D293" s="60" t="s">
        <v>207</v>
      </c>
      <c r="E293" s="52">
        <v>1</v>
      </c>
      <c r="F293" s="53">
        <v>810</v>
      </c>
      <c r="G293" s="54" t="s">
        <v>124</v>
      </c>
      <c r="H293" s="54" t="s">
        <v>295</v>
      </c>
      <c r="I293" s="55">
        <v>20091781001514</v>
      </c>
      <c r="J293" s="56" t="s">
        <v>975</v>
      </c>
      <c r="K293" s="56" t="s">
        <v>1064</v>
      </c>
      <c r="L293" s="56" t="s">
        <v>246</v>
      </c>
      <c r="M293" s="56" t="s">
        <v>247</v>
      </c>
      <c r="N293" s="56" t="s">
        <v>248</v>
      </c>
      <c r="O293" s="57">
        <v>361315744.82999998</v>
      </c>
      <c r="P293" s="57">
        <v>1000000</v>
      </c>
      <c r="Q293" s="57">
        <v>6692354.4400000004</v>
      </c>
      <c r="R293" s="57">
        <v>24330167.48</v>
      </c>
      <c r="S293" s="58" t="s">
        <v>1797</v>
      </c>
      <c r="T293" s="57">
        <v>344677931.79000002</v>
      </c>
      <c r="U293" s="56" t="s">
        <v>716</v>
      </c>
      <c r="V293" s="54" t="s">
        <v>1100</v>
      </c>
      <c r="W293" s="9">
        <f t="shared" si="37"/>
        <v>1514</v>
      </c>
    </row>
    <row r="294" spans="1:23" s="10" customFormat="1" ht="149.25" customHeight="1">
      <c r="A294" s="8">
        <v>17</v>
      </c>
      <c r="B294" s="60" t="s">
        <v>295</v>
      </c>
      <c r="C294" s="60" t="s">
        <v>70</v>
      </c>
      <c r="D294" s="60" t="s">
        <v>207</v>
      </c>
      <c r="E294" s="52">
        <v>1</v>
      </c>
      <c r="F294" s="53" t="s">
        <v>297</v>
      </c>
      <c r="G294" s="54" t="s">
        <v>303</v>
      </c>
      <c r="H294" s="54" t="s">
        <v>303</v>
      </c>
      <c r="I294" s="55" t="s">
        <v>304</v>
      </c>
      <c r="J294" s="56" t="s">
        <v>305</v>
      </c>
      <c r="K294" s="56" t="s">
        <v>253</v>
      </c>
      <c r="L294" s="56" t="s">
        <v>743</v>
      </c>
      <c r="M294" s="56" t="s">
        <v>563</v>
      </c>
      <c r="N294" s="56" t="s">
        <v>835</v>
      </c>
      <c r="O294" s="57">
        <v>471088.11</v>
      </c>
      <c r="P294" s="57">
        <v>928478.02</v>
      </c>
      <c r="Q294" s="57">
        <v>1523.97</v>
      </c>
      <c r="R294" s="57">
        <v>1120272.23</v>
      </c>
      <c r="S294" s="58" t="s">
        <v>1798</v>
      </c>
      <c r="T294" s="57">
        <v>280817.87</v>
      </c>
      <c r="U294" s="56" t="s">
        <v>249</v>
      </c>
      <c r="V294" s="54" t="s">
        <v>1799</v>
      </c>
      <c r="W294" s="9">
        <f t="shared" si="37"/>
        <v>1298</v>
      </c>
    </row>
    <row r="295" spans="1:23" s="23" customFormat="1" ht="11.25" outlineLevel="3">
      <c r="A295" s="21"/>
      <c r="B295" s="72" t="s">
        <v>306</v>
      </c>
      <c r="C295" s="73"/>
      <c r="D295" s="73"/>
      <c r="E295" s="35">
        <f>SUBTOTAL(9,E298:E318)</f>
        <v>18</v>
      </c>
      <c r="F295" s="36"/>
      <c r="G295" s="36"/>
      <c r="H295" s="36"/>
      <c r="I295" s="37"/>
      <c r="J295" s="36"/>
      <c r="K295" s="36"/>
      <c r="L295" s="36"/>
      <c r="M295" s="36"/>
      <c r="N295" s="36"/>
      <c r="O295" s="38"/>
      <c r="P295" s="39"/>
      <c r="Q295" s="39"/>
      <c r="R295" s="39"/>
      <c r="S295" s="36"/>
      <c r="T295" s="39"/>
      <c r="U295" s="36"/>
      <c r="V295" s="40"/>
      <c r="W295" s="22"/>
    </row>
    <row r="296" spans="1:23" s="26" customFormat="1" ht="11.25" outlineLevel="1">
      <c r="A296" s="24"/>
      <c r="B296" s="70" t="s">
        <v>722</v>
      </c>
      <c r="C296" s="71" t="s">
        <v>720</v>
      </c>
      <c r="D296" s="71"/>
      <c r="E296" s="41">
        <f>SUBTOTAL(9,E298:E315)</f>
        <v>17</v>
      </c>
      <c r="F296" s="42"/>
      <c r="G296" s="42"/>
      <c r="H296" s="42"/>
      <c r="I296" s="43"/>
      <c r="J296" s="42"/>
      <c r="K296" s="42"/>
      <c r="L296" s="42"/>
      <c r="M296" s="42"/>
      <c r="N296" s="42"/>
      <c r="O296" s="44"/>
      <c r="P296" s="44"/>
      <c r="Q296" s="44"/>
      <c r="R296" s="44"/>
      <c r="S296" s="42"/>
      <c r="T296" s="44"/>
      <c r="U296" s="42"/>
      <c r="V296" s="45"/>
      <c r="W296" s="25"/>
    </row>
    <row r="297" spans="1:23" s="29" customFormat="1" ht="11.25" outlineLevel="2">
      <c r="A297" s="27"/>
      <c r="B297" s="68" t="s">
        <v>298</v>
      </c>
      <c r="C297" s="69"/>
      <c r="D297" s="69"/>
      <c r="E297" s="46">
        <f>SUBTOTAL(9,E298:E311)</f>
        <v>14</v>
      </c>
      <c r="F297" s="47"/>
      <c r="G297" s="47"/>
      <c r="H297" s="47"/>
      <c r="I297" s="48"/>
      <c r="J297" s="47"/>
      <c r="K297" s="47"/>
      <c r="L297" s="47"/>
      <c r="M297" s="47"/>
      <c r="N297" s="47"/>
      <c r="O297" s="49"/>
      <c r="P297" s="49"/>
      <c r="Q297" s="49"/>
      <c r="R297" s="49"/>
      <c r="S297" s="47"/>
      <c r="T297" s="49"/>
      <c r="U297" s="47"/>
      <c r="V297" s="50"/>
      <c r="W297" s="28"/>
    </row>
    <row r="298" spans="1:23" s="10" customFormat="1" ht="309" customHeight="1">
      <c r="A298" s="8">
        <v>18</v>
      </c>
      <c r="B298" s="60" t="s">
        <v>306</v>
      </c>
      <c r="C298" s="60" t="s">
        <v>108</v>
      </c>
      <c r="D298" s="60" t="s">
        <v>207</v>
      </c>
      <c r="E298" s="52">
        <v>1</v>
      </c>
      <c r="F298" s="53">
        <v>211</v>
      </c>
      <c r="G298" s="54" t="s">
        <v>976</v>
      </c>
      <c r="H298" s="54" t="s">
        <v>552</v>
      </c>
      <c r="I298" s="55">
        <v>20101821101520</v>
      </c>
      <c r="J298" s="56" t="s">
        <v>977</v>
      </c>
      <c r="K298" s="56" t="s">
        <v>973</v>
      </c>
      <c r="L298" s="56" t="s">
        <v>246</v>
      </c>
      <c r="M298" s="56" t="s">
        <v>715</v>
      </c>
      <c r="N298" s="56" t="s">
        <v>248</v>
      </c>
      <c r="O298" s="57">
        <v>998128386.40999997</v>
      </c>
      <c r="P298" s="57">
        <v>55302679.310000002</v>
      </c>
      <c r="Q298" s="57">
        <v>7326276.2400000002</v>
      </c>
      <c r="R298" s="57">
        <v>189359102.61000001</v>
      </c>
      <c r="S298" s="58" t="s">
        <v>1800</v>
      </c>
      <c r="T298" s="57">
        <v>871398239.35000002</v>
      </c>
      <c r="U298" s="56" t="s">
        <v>716</v>
      </c>
      <c r="V298" s="54" t="s">
        <v>1801</v>
      </c>
      <c r="W298" s="9">
        <f t="shared" ref="W298:W311" si="38">IF(OR(LEFT(I298)="7",LEFT(I298,1)="8"),VALUE(RIGHT(I298,3)),VALUE(RIGHT(I298,4)))</f>
        <v>1520</v>
      </c>
    </row>
    <row r="299" spans="1:23" s="10" customFormat="1" ht="186" customHeight="1">
      <c r="A299" s="8">
        <v>18</v>
      </c>
      <c r="B299" s="60" t="s">
        <v>306</v>
      </c>
      <c r="C299" s="60" t="s">
        <v>108</v>
      </c>
      <c r="D299" s="60" t="s">
        <v>207</v>
      </c>
      <c r="E299" s="52">
        <v>1</v>
      </c>
      <c r="F299" s="53">
        <v>314</v>
      </c>
      <c r="G299" s="54" t="s">
        <v>1454</v>
      </c>
      <c r="H299" s="54" t="s">
        <v>552</v>
      </c>
      <c r="I299" s="55">
        <v>20141831401582</v>
      </c>
      <c r="J299" s="56" t="s">
        <v>1455</v>
      </c>
      <c r="K299" s="56" t="s">
        <v>1456</v>
      </c>
      <c r="L299" s="56" t="s">
        <v>246</v>
      </c>
      <c r="M299" s="56" t="s">
        <v>715</v>
      </c>
      <c r="N299" s="56" t="s">
        <v>248</v>
      </c>
      <c r="O299" s="57">
        <v>2740329.24</v>
      </c>
      <c r="P299" s="57">
        <v>0</v>
      </c>
      <c r="Q299" s="57">
        <v>21178.49</v>
      </c>
      <c r="R299" s="57">
        <v>104400</v>
      </c>
      <c r="S299" s="58" t="s">
        <v>1802</v>
      </c>
      <c r="T299" s="57">
        <v>2657107.73</v>
      </c>
      <c r="U299" s="56" t="s">
        <v>716</v>
      </c>
      <c r="V299" s="54" t="s">
        <v>1559</v>
      </c>
      <c r="W299" s="9">
        <f t="shared" si="38"/>
        <v>1582</v>
      </c>
    </row>
    <row r="300" spans="1:23" s="10" customFormat="1" ht="269.25" customHeight="1">
      <c r="A300" s="8">
        <v>18</v>
      </c>
      <c r="B300" s="60" t="s">
        <v>306</v>
      </c>
      <c r="C300" s="60" t="s">
        <v>108</v>
      </c>
      <c r="D300" s="60" t="s">
        <v>207</v>
      </c>
      <c r="E300" s="52">
        <v>1</v>
      </c>
      <c r="F300" s="53" t="s">
        <v>307</v>
      </c>
      <c r="G300" s="54" t="s">
        <v>308</v>
      </c>
      <c r="H300" s="54" t="s">
        <v>308</v>
      </c>
      <c r="I300" s="55" t="s">
        <v>309</v>
      </c>
      <c r="J300" s="56" t="s">
        <v>229</v>
      </c>
      <c r="K300" s="56" t="s">
        <v>1509</v>
      </c>
      <c r="L300" s="56" t="s">
        <v>564</v>
      </c>
      <c r="M300" s="56" t="s">
        <v>310</v>
      </c>
      <c r="N300" s="56" t="s">
        <v>248</v>
      </c>
      <c r="O300" s="57">
        <v>26695399.59</v>
      </c>
      <c r="P300" s="57">
        <v>0</v>
      </c>
      <c r="Q300" s="57">
        <v>513849.82</v>
      </c>
      <c r="R300" s="57">
        <v>5285481</v>
      </c>
      <c r="S300" s="58" t="s">
        <v>1186</v>
      </c>
      <c r="T300" s="57">
        <v>21923768.41</v>
      </c>
      <c r="U300" s="56" t="s">
        <v>716</v>
      </c>
      <c r="V300" s="54" t="s">
        <v>1101</v>
      </c>
      <c r="W300" s="9">
        <f t="shared" si="38"/>
        <v>1236</v>
      </c>
    </row>
    <row r="301" spans="1:23" s="10" customFormat="1" ht="120.75" customHeight="1">
      <c r="A301" s="8">
        <v>18</v>
      </c>
      <c r="B301" s="60" t="s">
        <v>306</v>
      </c>
      <c r="C301" s="60" t="s">
        <v>108</v>
      </c>
      <c r="D301" s="60" t="s">
        <v>207</v>
      </c>
      <c r="E301" s="52">
        <v>1</v>
      </c>
      <c r="F301" s="53" t="s">
        <v>307</v>
      </c>
      <c r="G301" s="54" t="s">
        <v>308</v>
      </c>
      <c r="H301" s="54" t="s">
        <v>308</v>
      </c>
      <c r="I301" s="55" t="s">
        <v>174</v>
      </c>
      <c r="J301" s="56" t="s">
        <v>581</v>
      </c>
      <c r="K301" s="56" t="s">
        <v>173</v>
      </c>
      <c r="L301" s="56" t="s">
        <v>743</v>
      </c>
      <c r="M301" s="56" t="s">
        <v>172</v>
      </c>
      <c r="N301" s="56" t="s">
        <v>370</v>
      </c>
      <c r="O301" s="57">
        <v>46219827.590000004</v>
      </c>
      <c r="P301" s="57">
        <v>0</v>
      </c>
      <c r="Q301" s="57">
        <v>926207.95</v>
      </c>
      <c r="R301" s="57">
        <v>12992389.689999999</v>
      </c>
      <c r="S301" s="58" t="s">
        <v>1215</v>
      </c>
      <c r="T301" s="57">
        <v>34153645.850000001</v>
      </c>
      <c r="U301" s="56" t="s">
        <v>716</v>
      </c>
      <c r="V301" s="54" t="s">
        <v>1102</v>
      </c>
      <c r="W301" s="9">
        <f t="shared" si="38"/>
        <v>1453</v>
      </c>
    </row>
    <row r="302" spans="1:23" s="10" customFormat="1" ht="120.75" customHeight="1">
      <c r="A302" s="8">
        <v>18</v>
      </c>
      <c r="B302" s="60" t="s">
        <v>306</v>
      </c>
      <c r="C302" s="60" t="s">
        <v>108</v>
      </c>
      <c r="D302" s="60" t="s">
        <v>207</v>
      </c>
      <c r="E302" s="52">
        <v>1</v>
      </c>
      <c r="F302" s="53" t="s">
        <v>311</v>
      </c>
      <c r="G302" s="54" t="s">
        <v>312</v>
      </c>
      <c r="H302" s="54" t="s">
        <v>312</v>
      </c>
      <c r="I302" s="55" t="s">
        <v>313</v>
      </c>
      <c r="J302" s="56" t="s">
        <v>585</v>
      </c>
      <c r="K302" s="56" t="s">
        <v>866</v>
      </c>
      <c r="L302" s="56" t="s">
        <v>743</v>
      </c>
      <c r="M302" s="56" t="s">
        <v>447</v>
      </c>
      <c r="N302" s="56" t="s">
        <v>703</v>
      </c>
      <c r="O302" s="57">
        <v>3065116529.9499998</v>
      </c>
      <c r="P302" s="57">
        <v>737196818</v>
      </c>
      <c r="Q302" s="57">
        <v>89032348.049999997</v>
      </c>
      <c r="R302" s="57">
        <v>448926861.50999999</v>
      </c>
      <c r="S302" s="58" t="s">
        <v>1234</v>
      </c>
      <c r="T302" s="57">
        <v>3442418834.4899998</v>
      </c>
      <c r="U302" s="56" t="s">
        <v>249</v>
      </c>
      <c r="V302" s="54" t="s">
        <v>1560</v>
      </c>
      <c r="W302" s="9">
        <f t="shared" si="38"/>
        <v>1096</v>
      </c>
    </row>
    <row r="303" spans="1:23" s="10" customFormat="1" ht="120.75" customHeight="1">
      <c r="A303" s="8">
        <v>18</v>
      </c>
      <c r="B303" s="60" t="s">
        <v>306</v>
      </c>
      <c r="C303" s="60" t="s">
        <v>108</v>
      </c>
      <c r="D303" s="60" t="s">
        <v>207</v>
      </c>
      <c r="E303" s="52">
        <v>1</v>
      </c>
      <c r="F303" s="53" t="s">
        <v>311</v>
      </c>
      <c r="G303" s="54" t="s">
        <v>312</v>
      </c>
      <c r="H303" s="54" t="s">
        <v>312</v>
      </c>
      <c r="I303" s="55" t="s">
        <v>314</v>
      </c>
      <c r="J303" s="56" t="s">
        <v>79</v>
      </c>
      <c r="K303" s="56" t="s">
        <v>341</v>
      </c>
      <c r="L303" s="56" t="s">
        <v>564</v>
      </c>
      <c r="M303" s="56" t="s">
        <v>512</v>
      </c>
      <c r="N303" s="56" t="s">
        <v>370</v>
      </c>
      <c r="O303" s="57">
        <v>728603790.48000002</v>
      </c>
      <c r="P303" s="57">
        <v>0</v>
      </c>
      <c r="Q303" s="57">
        <v>17054888.620000001</v>
      </c>
      <c r="R303" s="57">
        <v>215041380.05000001</v>
      </c>
      <c r="S303" s="58" t="s">
        <v>1205</v>
      </c>
      <c r="T303" s="57">
        <v>530617299.05000007</v>
      </c>
      <c r="U303" s="56" t="s">
        <v>249</v>
      </c>
      <c r="V303" s="54" t="s">
        <v>1561</v>
      </c>
      <c r="W303" s="9">
        <f t="shared" si="38"/>
        <v>1101</v>
      </c>
    </row>
    <row r="304" spans="1:23" s="10" customFormat="1" ht="120.75" customHeight="1">
      <c r="A304" s="8">
        <v>18</v>
      </c>
      <c r="B304" s="60" t="s">
        <v>306</v>
      </c>
      <c r="C304" s="60" t="s">
        <v>108</v>
      </c>
      <c r="D304" s="60" t="s">
        <v>207</v>
      </c>
      <c r="E304" s="52">
        <v>1</v>
      </c>
      <c r="F304" s="53" t="s">
        <v>311</v>
      </c>
      <c r="G304" s="54" t="s">
        <v>312</v>
      </c>
      <c r="H304" s="54" t="s">
        <v>312</v>
      </c>
      <c r="I304" s="55" t="s">
        <v>342</v>
      </c>
      <c r="J304" s="56" t="s">
        <v>343</v>
      </c>
      <c r="K304" s="56" t="s">
        <v>344</v>
      </c>
      <c r="L304" s="56" t="s">
        <v>564</v>
      </c>
      <c r="M304" s="56" t="s">
        <v>512</v>
      </c>
      <c r="N304" s="56" t="s">
        <v>370</v>
      </c>
      <c r="O304" s="57">
        <v>14189465.390000001</v>
      </c>
      <c r="P304" s="57">
        <v>0</v>
      </c>
      <c r="Q304" s="57">
        <v>300147.84000000003</v>
      </c>
      <c r="R304" s="57">
        <v>2325252.4900000002</v>
      </c>
      <c r="S304" s="58" t="s">
        <v>1206</v>
      </c>
      <c r="T304" s="57">
        <v>12164360.74</v>
      </c>
      <c r="U304" s="56" t="s">
        <v>249</v>
      </c>
      <c r="V304" s="54" t="s">
        <v>1562</v>
      </c>
      <c r="W304" s="9">
        <f t="shared" si="38"/>
        <v>1102</v>
      </c>
    </row>
    <row r="305" spans="1:23" s="10" customFormat="1" ht="120.75" customHeight="1">
      <c r="A305" s="8">
        <v>18</v>
      </c>
      <c r="B305" s="60" t="s">
        <v>306</v>
      </c>
      <c r="C305" s="60" t="s">
        <v>108</v>
      </c>
      <c r="D305" s="60" t="s">
        <v>207</v>
      </c>
      <c r="E305" s="52">
        <v>1</v>
      </c>
      <c r="F305" s="53" t="s">
        <v>311</v>
      </c>
      <c r="G305" s="54" t="s">
        <v>312</v>
      </c>
      <c r="H305" s="54" t="s">
        <v>312</v>
      </c>
      <c r="I305" s="55" t="s">
        <v>345</v>
      </c>
      <c r="J305" s="56" t="s">
        <v>346</v>
      </c>
      <c r="K305" s="56" t="s">
        <v>347</v>
      </c>
      <c r="L305" s="56" t="s">
        <v>743</v>
      </c>
      <c r="M305" s="56" t="s">
        <v>447</v>
      </c>
      <c r="N305" s="56" t="s">
        <v>835</v>
      </c>
      <c r="O305" s="57">
        <v>20225628.949999999</v>
      </c>
      <c r="P305" s="57">
        <v>130427284.45</v>
      </c>
      <c r="Q305" s="57">
        <v>1952735.37</v>
      </c>
      <c r="R305" s="57">
        <v>4175742.69</v>
      </c>
      <c r="S305" s="58" t="s">
        <v>1187</v>
      </c>
      <c r="T305" s="57">
        <v>148429906.08000001</v>
      </c>
      <c r="U305" s="56" t="s">
        <v>249</v>
      </c>
      <c r="V305" s="54" t="s">
        <v>1563</v>
      </c>
      <c r="W305" s="9">
        <f t="shared" si="38"/>
        <v>1451</v>
      </c>
    </row>
    <row r="306" spans="1:23" s="10" customFormat="1" ht="269.25" customHeight="1">
      <c r="A306" s="8">
        <v>18</v>
      </c>
      <c r="B306" s="60" t="s">
        <v>306</v>
      </c>
      <c r="C306" s="60" t="s">
        <v>108</v>
      </c>
      <c r="D306" s="60" t="s">
        <v>207</v>
      </c>
      <c r="E306" s="52">
        <v>1</v>
      </c>
      <c r="F306" s="53" t="s">
        <v>348</v>
      </c>
      <c r="G306" s="54" t="s">
        <v>349</v>
      </c>
      <c r="H306" s="54" t="s">
        <v>349</v>
      </c>
      <c r="I306" s="55" t="s">
        <v>350</v>
      </c>
      <c r="J306" s="56" t="s">
        <v>351</v>
      </c>
      <c r="K306" s="56" t="s">
        <v>191</v>
      </c>
      <c r="L306" s="56" t="s">
        <v>743</v>
      </c>
      <c r="M306" s="56" t="s">
        <v>447</v>
      </c>
      <c r="N306" s="56" t="s">
        <v>248</v>
      </c>
      <c r="O306" s="57">
        <v>72307990.879999995</v>
      </c>
      <c r="P306" s="57">
        <v>1286257.83</v>
      </c>
      <c r="Q306" s="57">
        <v>1774392.64</v>
      </c>
      <c r="R306" s="57">
        <v>2263361.46</v>
      </c>
      <c r="S306" s="58" t="s">
        <v>1188</v>
      </c>
      <c r="T306" s="57">
        <v>73105279.890000001</v>
      </c>
      <c r="U306" s="56" t="s">
        <v>249</v>
      </c>
      <c r="V306" s="54" t="s">
        <v>1564</v>
      </c>
      <c r="W306" s="9">
        <f t="shared" si="38"/>
        <v>110</v>
      </c>
    </row>
    <row r="307" spans="1:23" s="10" customFormat="1" ht="134.25" customHeight="1">
      <c r="A307" s="8">
        <v>18</v>
      </c>
      <c r="B307" s="60" t="s">
        <v>306</v>
      </c>
      <c r="C307" s="60" t="s">
        <v>108</v>
      </c>
      <c r="D307" s="60" t="s">
        <v>207</v>
      </c>
      <c r="E307" s="52">
        <v>1</v>
      </c>
      <c r="F307" s="53" t="s">
        <v>348</v>
      </c>
      <c r="G307" s="54" t="s">
        <v>349</v>
      </c>
      <c r="H307" s="54" t="s">
        <v>349</v>
      </c>
      <c r="I307" s="55" t="s">
        <v>360</v>
      </c>
      <c r="J307" s="56" t="s">
        <v>361</v>
      </c>
      <c r="K307" s="56" t="s">
        <v>867</v>
      </c>
      <c r="L307" s="56" t="s">
        <v>246</v>
      </c>
      <c r="M307" s="56" t="s">
        <v>715</v>
      </c>
      <c r="N307" s="56" t="s">
        <v>248</v>
      </c>
      <c r="O307" s="57">
        <v>77721.97</v>
      </c>
      <c r="P307" s="57">
        <v>2320</v>
      </c>
      <c r="Q307" s="57">
        <v>928.71</v>
      </c>
      <c r="R307" s="57">
        <v>185.01</v>
      </c>
      <c r="S307" s="58" t="s">
        <v>1510</v>
      </c>
      <c r="T307" s="57">
        <v>80785.67</v>
      </c>
      <c r="U307" s="56" t="s">
        <v>249</v>
      </c>
      <c r="V307" s="54" t="s">
        <v>1382</v>
      </c>
      <c r="W307" s="9">
        <f t="shared" si="38"/>
        <v>194</v>
      </c>
    </row>
    <row r="308" spans="1:23" s="10" customFormat="1" ht="175.5" customHeight="1">
      <c r="A308" s="8">
        <v>18</v>
      </c>
      <c r="B308" s="60" t="s">
        <v>306</v>
      </c>
      <c r="C308" s="60" t="s">
        <v>108</v>
      </c>
      <c r="D308" s="60" t="s">
        <v>207</v>
      </c>
      <c r="E308" s="52">
        <v>1</v>
      </c>
      <c r="F308" s="53" t="s">
        <v>348</v>
      </c>
      <c r="G308" s="54" t="s">
        <v>349</v>
      </c>
      <c r="H308" s="54" t="s">
        <v>349</v>
      </c>
      <c r="I308" s="55" t="s">
        <v>192</v>
      </c>
      <c r="J308" s="56" t="s">
        <v>358</v>
      </c>
      <c r="K308" s="56" t="s">
        <v>359</v>
      </c>
      <c r="L308" s="56" t="s">
        <v>743</v>
      </c>
      <c r="M308" s="56" t="s">
        <v>447</v>
      </c>
      <c r="N308" s="56" t="s">
        <v>370</v>
      </c>
      <c r="O308" s="57">
        <v>592657164.40999997</v>
      </c>
      <c r="P308" s="57">
        <v>34147966083</v>
      </c>
      <c r="Q308" s="57">
        <v>72344045.930000007</v>
      </c>
      <c r="R308" s="57">
        <v>31518746056.66</v>
      </c>
      <c r="S308" s="58" t="s">
        <v>1189</v>
      </c>
      <c r="T308" s="57">
        <v>3294221236.6799998</v>
      </c>
      <c r="U308" s="56" t="s">
        <v>249</v>
      </c>
      <c r="V308" s="54" t="s">
        <v>1565</v>
      </c>
      <c r="W308" s="9">
        <f t="shared" si="38"/>
        <v>889</v>
      </c>
    </row>
    <row r="309" spans="1:23" s="10" customFormat="1" ht="192" customHeight="1">
      <c r="A309" s="8">
        <v>18</v>
      </c>
      <c r="B309" s="60" t="s">
        <v>306</v>
      </c>
      <c r="C309" s="60" t="s">
        <v>108</v>
      </c>
      <c r="D309" s="60" t="s">
        <v>207</v>
      </c>
      <c r="E309" s="52">
        <v>1</v>
      </c>
      <c r="F309" s="53" t="s">
        <v>544</v>
      </c>
      <c r="G309" s="54" t="s">
        <v>545</v>
      </c>
      <c r="H309" s="54" t="s">
        <v>545</v>
      </c>
      <c r="I309" s="55" t="s">
        <v>381</v>
      </c>
      <c r="J309" s="56" t="s">
        <v>517</v>
      </c>
      <c r="K309" s="56" t="s">
        <v>518</v>
      </c>
      <c r="L309" s="56" t="s">
        <v>246</v>
      </c>
      <c r="M309" s="56" t="s">
        <v>715</v>
      </c>
      <c r="N309" s="56" t="s">
        <v>248</v>
      </c>
      <c r="O309" s="57">
        <v>972741412.11000001</v>
      </c>
      <c r="P309" s="57">
        <v>183536098.00999999</v>
      </c>
      <c r="Q309" s="57">
        <v>23237049</v>
      </c>
      <c r="R309" s="57">
        <v>123558151.51000001</v>
      </c>
      <c r="S309" s="58" t="s">
        <v>1803</v>
      </c>
      <c r="T309" s="57">
        <v>1055956407.61</v>
      </c>
      <c r="U309" s="56" t="s">
        <v>249</v>
      </c>
      <c r="V309" s="54" t="s">
        <v>1566</v>
      </c>
      <c r="W309" s="9">
        <f t="shared" si="38"/>
        <v>58</v>
      </c>
    </row>
    <row r="310" spans="1:23" s="10" customFormat="1" ht="149.25" customHeight="1">
      <c r="A310" s="8">
        <v>18</v>
      </c>
      <c r="B310" s="60" t="s">
        <v>306</v>
      </c>
      <c r="C310" s="60" t="s">
        <v>108</v>
      </c>
      <c r="D310" s="60" t="s">
        <v>207</v>
      </c>
      <c r="E310" s="52">
        <v>1</v>
      </c>
      <c r="F310" s="53" t="s">
        <v>544</v>
      </c>
      <c r="G310" s="54" t="s">
        <v>545</v>
      </c>
      <c r="H310" s="54" t="s">
        <v>545</v>
      </c>
      <c r="I310" s="55" t="s">
        <v>546</v>
      </c>
      <c r="J310" s="56" t="s">
        <v>547</v>
      </c>
      <c r="K310" s="56" t="s">
        <v>378</v>
      </c>
      <c r="L310" s="56" t="s">
        <v>246</v>
      </c>
      <c r="M310" s="56" t="s">
        <v>715</v>
      </c>
      <c r="N310" s="56" t="s">
        <v>703</v>
      </c>
      <c r="O310" s="57">
        <v>359159844.17000002</v>
      </c>
      <c r="P310" s="57">
        <v>23614919.379999999</v>
      </c>
      <c r="Q310" s="57">
        <v>6762084.2800000003</v>
      </c>
      <c r="R310" s="57">
        <v>101755757.41</v>
      </c>
      <c r="S310" s="58" t="s">
        <v>1190</v>
      </c>
      <c r="T310" s="57">
        <v>287781090.42000002</v>
      </c>
      <c r="U310" s="56" t="s">
        <v>249</v>
      </c>
      <c r="V310" s="54" t="s">
        <v>1804</v>
      </c>
      <c r="W310" s="9">
        <f t="shared" si="38"/>
        <v>1050</v>
      </c>
    </row>
    <row r="311" spans="1:23" s="10" customFormat="1" ht="156.75" customHeight="1">
      <c r="A311" s="8">
        <v>18</v>
      </c>
      <c r="B311" s="60" t="s">
        <v>306</v>
      </c>
      <c r="C311" s="60" t="s">
        <v>108</v>
      </c>
      <c r="D311" s="60" t="s">
        <v>207</v>
      </c>
      <c r="E311" s="52">
        <v>1</v>
      </c>
      <c r="F311" s="53" t="s">
        <v>544</v>
      </c>
      <c r="G311" s="54" t="s">
        <v>545</v>
      </c>
      <c r="H311" s="54" t="s">
        <v>545</v>
      </c>
      <c r="I311" s="55" t="s">
        <v>379</v>
      </c>
      <c r="J311" s="56" t="s">
        <v>380</v>
      </c>
      <c r="K311" s="56" t="s">
        <v>1067</v>
      </c>
      <c r="L311" s="56" t="s">
        <v>246</v>
      </c>
      <c r="M311" s="56" t="s">
        <v>617</v>
      </c>
      <c r="N311" s="56" t="s">
        <v>703</v>
      </c>
      <c r="O311" s="57">
        <v>187285783.06999999</v>
      </c>
      <c r="P311" s="57">
        <v>1175644733.8099999</v>
      </c>
      <c r="Q311" s="57">
        <v>1444349</v>
      </c>
      <c r="R311" s="57">
        <v>1113272160.8199999</v>
      </c>
      <c r="S311" s="58" t="s">
        <v>1511</v>
      </c>
      <c r="T311" s="57">
        <v>251102705.06</v>
      </c>
      <c r="U311" s="56" t="s">
        <v>249</v>
      </c>
      <c r="V311" s="54" t="s">
        <v>1103</v>
      </c>
      <c r="W311" s="9">
        <f t="shared" si="38"/>
        <v>1345</v>
      </c>
    </row>
    <row r="312" spans="1:23" s="29" customFormat="1" ht="11.25" outlineLevel="2">
      <c r="A312" s="27"/>
      <c r="B312" s="68" t="s">
        <v>301</v>
      </c>
      <c r="C312" s="69"/>
      <c r="D312" s="69"/>
      <c r="E312" s="46">
        <f>SUBTOTAL(9,E313:E315)</f>
        <v>3</v>
      </c>
      <c r="F312" s="47"/>
      <c r="G312" s="47"/>
      <c r="H312" s="47"/>
      <c r="I312" s="48"/>
      <c r="J312" s="47"/>
      <c r="K312" s="47"/>
      <c r="L312" s="47"/>
      <c r="M312" s="47"/>
      <c r="N312" s="47"/>
      <c r="O312" s="49"/>
      <c r="P312" s="49"/>
      <c r="Q312" s="49"/>
      <c r="R312" s="49"/>
      <c r="S312" s="47"/>
      <c r="T312" s="49"/>
      <c r="U312" s="47"/>
      <c r="V312" s="50"/>
      <c r="W312" s="28"/>
    </row>
    <row r="313" spans="1:23" s="10" customFormat="1" ht="173.25" customHeight="1">
      <c r="A313" s="8">
        <v>18</v>
      </c>
      <c r="B313" s="60" t="s">
        <v>306</v>
      </c>
      <c r="C313" s="60" t="s">
        <v>108</v>
      </c>
      <c r="D313" s="60" t="s">
        <v>836</v>
      </c>
      <c r="E313" s="52">
        <v>1</v>
      </c>
      <c r="F313" s="53" t="s">
        <v>544</v>
      </c>
      <c r="G313" s="54" t="s">
        <v>545</v>
      </c>
      <c r="H313" s="54" t="s">
        <v>292</v>
      </c>
      <c r="I313" s="55" t="s">
        <v>668</v>
      </c>
      <c r="J313" s="56" t="s">
        <v>179</v>
      </c>
      <c r="K313" s="56" t="s">
        <v>180</v>
      </c>
      <c r="L313" s="56" t="s">
        <v>246</v>
      </c>
      <c r="M313" s="56" t="s">
        <v>247</v>
      </c>
      <c r="N313" s="56" t="s">
        <v>248</v>
      </c>
      <c r="O313" s="57">
        <v>14321280</v>
      </c>
      <c r="P313" s="57">
        <v>205689693.71000001</v>
      </c>
      <c r="Q313" s="57">
        <v>21096.959999999999</v>
      </c>
      <c r="R313" s="57">
        <v>209683170.03</v>
      </c>
      <c r="S313" s="58" t="s">
        <v>1805</v>
      </c>
      <c r="T313" s="57">
        <v>10348900.640000001</v>
      </c>
      <c r="U313" s="56" t="s">
        <v>249</v>
      </c>
      <c r="V313" s="54" t="s">
        <v>1806</v>
      </c>
      <c r="W313" s="9">
        <f t="shared" ref="W313:W315" si="39">IF(OR(LEFT(I313)="7",LEFT(I313,1)="8"),VALUE(RIGHT(I313,3)),VALUE(RIGHT(I313,4)))</f>
        <v>149</v>
      </c>
    </row>
    <row r="314" spans="1:23" s="10" customFormat="1" ht="120.75" customHeight="1">
      <c r="A314" s="8">
        <v>18</v>
      </c>
      <c r="B314" s="60" t="s">
        <v>306</v>
      </c>
      <c r="C314" s="60" t="s">
        <v>108</v>
      </c>
      <c r="D314" s="60" t="s">
        <v>836</v>
      </c>
      <c r="E314" s="52">
        <v>1</v>
      </c>
      <c r="F314" s="53" t="s">
        <v>544</v>
      </c>
      <c r="G314" s="54" t="s">
        <v>545</v>
      </c>
      <c r="H314" s="54" t="s">
        <v>260</v>
      </c>
      <c r="I314" s="55" t="s">
        <v>261</v>
      </c>
      <c r="J314" s="56" t="s">
        <v>262</v>
      </c>
      <c r="K314" s="56" t="s">
        <v>519</v>
      </c>
      <c r="L314" s="56" t="s">
        <v>246</v>
      </c>
      <c r="M314" s="56" t="s">
        <v>247</v>
      </c>
      <c r="N314" s="56" t="s">
        <v>703</v>
      </c>
      <c r="O314" s="57">
        <v>32195.61</v>
      </c>
      <c r="P314" s="57">
        <v>0</v>
      </c>
      <c r="Q314" s="57">
        <v>724.89</v>
      </c>
      <c r="R314" s="57">
        <v>145.76</v>
      </c>
      <c r="S314" s="58" t="s">
        <v>1567</v>
      </c>
      <c r="T314" s="57">
        <v>32774.74</v>
      </c>
      <c r="U314" s="56" t="s">
        <v>249</v>
      </c>
      <c r="V314" s="54" t="s">
        <v>1807</v>
      </c>
      <c r="W314" s="9">
        <f t="shared" si="39"/>
        <v>857</v>
      </c>
    </row>
    <row r="315" spans="1:23" s="10" customFormat="1" ht="120.75" customHeight="1">
      <c r="A315" s="8">
        <v>18</v>
      </c>
      <c r="B315" s="60" t="s">
        <v>306</v>
      </c>
      <c r="C315" s="60" t="s">
        <v>108</v>
      </c>
      <c r="D315" s="60" t="s">
        <v>836</v>
      </c>
      <c r="E315" s="52">
        <v>1</v>
      </c>
      <c r="F315" s="53" t="s">
        <v>544</v>
      </c>
      <c r="G315" s="54" t="s">
        <v>545</v>
      </c>
      <c r="H315" s="54" t="s">
        <v>181</v>
      </c>
      <c r="I315" s="55" t="s">
        <v>258</v>
      </c>
      <c r="J315" s="56" t="s">
        <v>259</v>
      </c>
      <c r="K315" s="56" t="s">
        <v>519</v>
      </c>
      <c r="L315" s="56" t="s">
        <v>246</v>
      </c>
      <c r="M315" s="56" t="s">
        <v>617</v>
      </c>
      <c r="N315" s="56" t="s">
        <v>703</v>
      </c>
      <c r="O315" s="57">
        <v>13422.18</v>
      </c>
      <c r="P315" s="57">
        <v>0</v>
      </c>
      <c r="Q315" s="57">
        <v>281.99</v>
      </c>
      <c r="R315" s="57">
        <v>18.829999999999998</v>
      </c>
      <c r="S315" s="58" t="s">
        <v>1568</v>
      </c>
      <c r="T315" s="57">
        <v>13685.34</v>
      </c>
      <c r="U315" s="56" t="s">
        <v>249</v>
      </c>
      <c r="V315" s="54" t="s">
        <v>1808</v>
      </c>
      <c r="W315" s="9">
        <f t="shared" si="39"/>
        <v>860</v>
      </c>
    </row>
    <row r="316" spans="1:23" s="26" customFormat="1" ht="11.25" outlineLevel="1">
      <c r="A316" s="24"/>
      <c r="B316" s="70" t="s">
        <v>175</v>
      </c>
      <c r="C316" s="71"/>
      <c r="D316" s="71"/>
      <c r="E316" s="41">
        <f>SUBTOTAL(9,E317:E318)</f>
        <v>1</v>
      </c>
      <c r="F316" s="42"/>
      <c r="G316" s="42"/>
      <c r="H316" s="42"/>
      <c r="I316" s="43"/>
      <c r="J316" s="42"/>
      <c r="K316" s="42"/>
      <c r="L316" s="42"/>
      <c r="M316" s="42"/>
      <c r="N316" s="42"/>
      <c r="O316" s="44"/>
      <c r="P316" s="44"/>
      <c r="Q316" s="44"/>
      <c r="R316" s="44"/>
      <c r="S316" s="42"/>
      <c r="T316" s="44"/>
      <c r="U316" s="42"/>
      <c r="V316" s="45"/>
      <c r="W316" s="25"/>
    </row>
    <row r="317" spans="1:23" s="29" customFormat="1" ht="11.25" outlineLevel="2">
      <c r="A317" s="27"/>
      <c r="B317" s="68" t="s">
        <v>298</v>
      </c>
      <c r="C317" s="69"/>
      <c r="D317" s="69"/>
      <c r="E317" s="46">
        <f>SUBTOTAL(9,E318:E318)</f>
        <v>1</v>
      </c>
      <c r="F317" s="47"/>
      <c r="G317" s="47"/>
      <c r="H317" s="47"/>
      <c r="I317" s="48"/>
      <c r="J317" s="47"/>
      <c r="K317" s="47"/>
      <c r="L317" s="47"/>
      <c r="M317" s="47"/>
      <c r="N317" s="47"/>
      <c r="O317" s="49"/>
      <c r="P317" s="49"/>
      <c r="Q317" s="49"/>
      <c r="R317" s="49"/>
      <c r="S317" s="47"/>
      <c r="T317" s="49"/>
      <c r="U317" s="47"/>
      <c r="V317" s="50"/>
      <c r="W317" s="28"/>
    </row>
    <row r="318" spans="1:23" s="10" customFormat="1" ht="183" customHeight="1">
      <c r="A318" s="8">
        <v>18</v>
      </c>
      <c r="B318" s="60" t="s">
        <v>306</v>
      </c>
      <c r="C318" s="60" t="s">
        <v>70</v>
      </c>
      <c r="D318" s="60" t="s">
        <v>207</v>
      </c>
      <c r="E318" s="52">
        <v>1</v>
      </c>
      <c r="F318" s="53" t="s">
        <v>1346</v>
      </c>
      <c r="G318" s="54" t="s">
        <v>1347</v>
      </c>
      <c r="H318" s="54" t="s">
        <v>1347</v>
      </c>
      <c r="I318" s="55" t="s">
        <v>1348</v>
      </c>
      <c r="J318" s="56" t="s">
        <v>1349</v>
      </c>
      <c r="K318" s="56" t="s">
        <v>1350</v>
      </c>
      <c r="L318" s="56" t="s">
        <v>246</v>
      </c>
      <c r="M318" s="56" t="s">
        <v>413</v>
      </c>
      <c r="N318" s="56" t="s">
        <v>703</v>
      </c>
      <c r="O318" s="57">
        <v>1184444166.0599999</v>
      </c>
      <c r="P318" s="57">
        <v>178708257.72</v>
      </c>
      <c r="Q318" s="57">
        <v>3247774.82</v>
      </c>
      <c r="R318" s="57">
        <v>1162095712.02</v>
      </c>
      <c r="S318" s="58" t="s">
        <v>1414</v>
      </c>
      <c r="T318" s="57">
        <v>682183702.27999997</v>
      </c>
      <c r="U318" s="56" t="s">
        <v>716</v>
      </c>
      <c r="V318" s="54" t="s">
        <v>1512</v>
      </c>
      <c r="W318" s="9">
        <f t="shared" ref="W318" si="40">IF(OR(LEFT(I318)="7",LEFT(I318,1)="8"),VALUE(RIGHT(I318,3)),VALUE(RIGHT(I318,4)))</f>
        <v>1569</v>
      </c>
    </row>
    <row r="319" spans="1:23" s="23" customFormat="1" ht="11.25" outlineLevel="3">
      <c r="A319" s="21"/>
      <c r="B319" s="72" t="s">
        <v>485</v>
      </c>
      <c r="C319" s="73"/>
      <c r="D319" s="73"/>
      <c r="E319" s="35">
        <f>SUBTOTAL(9,E322:E322)</f>
        <v>1</v>
      </c>
      <c r="F319" s="36"/>
      <c r="G319" s="36"/>
      <c r="H319" s="36"/>
      <c r="I319" s="37"/>
      <c r="J319" s="36"/>
      <c r="K319" s="36"/>
      <c r="L319" s="36"/>
      <c r="M319" s="36"/>
      <c r="N319" s="36"/>
      <c r="O319" s="38"/>
      <c r="P319" s="39"/>
      <c r="Q319" s="39"/>
      <c r="R319" s="39"/>
      <c r="S319" s="36"/>
      <c r="T319" s="39"/>
      <c r="U319" s="36"/>
      <c r="V319" s="40"/>
      <c r="W319" s="22"/>
    </row>
    <row r="320" spans="1:23" s="26" customFormat="1" ht="11.25" outlineLevel="1">
      <c r="A320" s="24"/>
      <c r="B320" s="70" t="s">
        <v>722</v>
      </c>
      <c r="C320" s="71" t="s">
        <v>720</v>
      </c>
      <c r="D320" s="71"/>
      <c r="E320" s="41">
        <f>SUBTOTAL(9,E322:E322)</f>
        <v>1</v>
      </c>
      <c r="F320" s="42"/>
      <c r="G320" s="42"/>
      <c r="H320" s="42"/>
      <c r="I320" s="43"/>
      <c r="J320" s="42"/>
      <c r="K320" s="42"/>
      <c r="L320" s="42"/>
      <c r="M320" s="42"/>
      <c r="N320" s="42"/>
      <c r="O320" s="44"/>
      <c r="P320" s="44"/>
      <c r="Q320" s="44"/>
      <c r="R320" s="44"/>
      <c r="S320" s="42"/>
      <c r="T320" s="44"/>
      <c r="U320" s="42"/>
      <c r="V320" s="45"/>
      <c r="W320" s="25"/>
    </row>
    <row r="321" spans="1:23" s="29" customFormat="1" ht="11.25" outlineLevel="2">
      <c r="A321" s="27"/>
      <c r="B321" s="68" t="s">
        <v>298</v>
      </c>
      <c r="C321" s="69"/>
      <c r="D321" s="69"/>
      <c r="E321" s="46">
        <f>SUBTOTAL(9,E322:E322)</f>
        <v>1</v>
      </c>
      <c r="F321" s="47"/>
      <c r="G321" s="47"/>
      <c r="H321" s="47"/>
      <c r="I321" s="48"/>
      <c r="J321" s="47"/>
      <c r="K321" s="47"/>
      <c r="L321" s="47"/>
      <c r="M321" s="47"/>
      <c r="N321" s="47"/>
      <c r="O321" s="49"/>
      <c r="P321" s="49"/>
      <c r="Q321" s="49"/>
      <c r="R321" s="49"/>
      <c r="S321" s="47"/>
      <c r="T321" s="49"/>
      <c r="U321" s="47"/>
      <c r="V321" s="50"/>
      <c r="W321" s="28"/>
    </row>
    <row r="322" spans="1:23" s="10" customFormat="1" ht="198" customHeight="1">
      <c r="A322" s="8">
        <v>20</v>
      </c>
      <c r="B322" s="60" t="s">
        <v>485</v>
      </c>
      <c r="C322" s="60" t="s">
        <v>108</v>
      </c>
      <c r="D322" s="60" t="s">
        <v>207</v>
      </c>
      <c r="E322" s="52">
        <v>1</v>
      </c>
      <c r="F322" s="53" t="s">
        <v>912</v>
      </c>
      <c r="G322" s="54" t="s">
        <v>913</v>
      </c>
      <c r="H322" s="54" t="s">
        <v>913</v>
      </c>
      <c r="I322" s="55" t="s">
        <v>198</v>
      </c>
      <c r="J322" s="56" t="s">
        <v>290</v>
      </c>
      <c r="K322" s="56" t="s">
        <v>947</v>
      </c>
      <c r="L322" s="56" t="s">
        <v>564</v>
      </c>
      <c r="M322" s="56" t="s">
        <v>674</v>
      </c>
      <c r="N322" s="56" t="s">
        <v>835</v>
      </c>
      <c r="O322" s="57">
        <v>30687683.890000001</v>
      </c>
      <c r="P322" s="57">
        <v>10224127.59</v>
      </c>
      <c r="Q322" s="57">
        <v>690233.38</v>
      </c>
      <c r="R322" s="57">
        <v>12067356.109999999</v>
      </c>
      <c r="S322" s="58" t="s">
        <v>1235</v>
      </c>
      <c r="T322" s="57">
        <v>29534688.75</v>
      </c>
      <c r="U322" s="56" t="s">
        <v>716</v>
      </c>
      <c r="V322" s="54" t="s">
        <v>1809</v>
      </c>
      <c r="W322" s="9">
        <f t="shared" ref="W322" si="41">IF(OR(LEFT(I322)="7",LEFT(I322,1)="8"),VALUE(RIGHT(I322,3)),VALUE(RIGHT(I322,4)))</f>
        <v>1448</v>
      </c>
    </row>
    <row r="323" spans="1:23" s="23" customFormat="1" ht="11.25" outlineLevel="3">
      <c r="A323" s="21"/>
      <c r="B323" s="72" t="s">
        <v>685</v>
      </c>
      <c r="C323" s="73"/>
      <c r="D323" s="73"/>
      <c r="E323" s="35">
        <f>SUBTOTAL(9,E326:E338)</f>
        <v>12</v>
      </c>
      <c r="F323" s="36"/>
      <c r="G323" s="36"/>
      <c r="H323" s="36"/>
      <c r="I323" s="37"/>
      <c r="J323" s="36"/>
      <c r="K323" s="36"/>
      <c r="L323" s="36"/>
      <c r="M323" s="36"/>
      <c r="N323" s="36"/>
      <c r="O323" s="38"/>
      <c r="P323" s="39"/>
      <c r="Q323" s="39"/>
      <c r="R323" s="39"/>
      <c r="S323" s="36"/>
      <c r="T323" s="39"/>
      <c r="U323" s="36"/>
      <c r="V323" s="40"/>
      <c r="W323" s="22"/>
    </row>
    <row r="324" spans="1:23" s="26" customFormat="1" ht="11.25" outlineLevel="1">
      <c r="A324" s="24"/>
      <c r="B324" s="70" t="s">
        <v>722</v>
      </c>
      <c r="C324" s="71" t="s">
        <v>720</v>
      </c>
      <c r="D324" s="71"/>
      <c r="E324" s="41">
        <f>SUBTOTAL(9,E326:E338)</f>
        <v>12</v>
      </c>
      <c r="F324" s="42"/>
      <c r="G324" s="42"/>
      <c r="H324" s="42"/>
      <c r="I324" s="43"/>
      <c r="J324" s="42"/>
      <c r="K324" s="42"/>
      <c r="L324" s="42"/>
      <c r="M324" s="42"/>
      <c r="N324" s="42"/>
      <c r="O324" s="44"/>
      <c r="P324" s="44"/>
      <c r="Q324" s="44"/>
      <c r="R324" s="44"/>
      <c r="S324" s="42"/>
      <c r="T324" s="44"/>
      <c r="U324" s="42"/>
      <c r="V324" s="45"/>
      <c r="W324" s="25"/>
    </row>
    <row r="325" spans="1:23" s="29" customFormat="1" ht="11.25" outlineLevel="2">
      <c r="A325" s="27"/>
      <c r="B325" s="68" t="s">
        <v>298</v>
      </c>
      <c r="C325" s="69"/>
      <c r="D325" s="69"/>
      <c r="E325" s="46">
        <f>SUBTOTAL(9,E326:E329)</f>
        <v>4</v>
      </c>
      <c r="F325" s="47"/>
      <c r="G325" s="47"/>
      <c r="H325" s="47"/>
      <c r="I325" s="48"/>
      <c r="J325" s="47"/>
      <c r="K325" s="47"/>
      <c r="L325" s="47"/>
      <c r="M325" s="47"/>
      <c r="N325" s="47"/>
      <c r="O325" s="49"/>
      <c r="P325" s="49"/>
      <c r="Q325" s="49"/>
      <c r="R325" s="49"/>
      <c r="S325" s="47"/>
      <c r="T325" s="49"/>
      <c r="U325" s="47"/>
      <c r="V325" s="50"/>
      <c r="W325" s="28"/>
    </row>
    <row r="326" spans="1:23" s="10" customFormat="1" ht="250.5" customHeight="1">
      <c r="A326" s="8">
        <v>21</v>
      </c>
      <c r="B326" s="51" t="s">
        <v>685</v>
      </c>
      <c r="C326" s="60" t="s">
        <v>108</v>
      </c>
      <c r="D326" s="60" t="s">
        <v>207</v>
      </c>
      <c r="E326" s="52">
        <v>1</v>
      </c>
      <c r="F326" s="53">
        <v>500</v>
      </c>
      <c r="G326" s="54" t="s">
        <v>984</v>
      </c>
      <c r="H326" s="54" t="s">
        <v>552</v>
      </c>
      <c r="I326" s="55">
        <v>20092150001518</v>
      </c>
      <c r="J326" s="56" t="s">
        <v>985</v>
      </c>
      <c r="K326" s="56" t="s">
        <v>974</v>
      </c>
      <c r="L326" s="56" t="s">
        <v>246</v>
      </c>
      <c r="M326" s="56" t="s">
        <v>413</v>
      </c>
      <c r="N326" s="56" t="s">
        <v>248</v>
      </c>
      <c r="O326" s="57">
        <v>118254499.12</v>
      </c>
      <c r="P326" s="57">
        <v>45790369</v>
      </c>
      <c r="Q326" s="57">
        <v>3646084.81</v>
      </c>
      <c r="R326" s="57">
        <v>3441044</v>
      </c>
      <c r="S326" s="58" t="s">
        <v>1569</v>
      </c>
      <c r="T326" s="57">
        <v>164249908.93000001</v>
      </c>
      <c r="U326" s="56" t="s">
        <v>716</v>
      </c>
      <c r="V326" s="54" t="s">
        <v>1810</v>
      </c>
      <c r="W326" s="9">
        <f t="shared" ref="W326:W329" si="42">IF(OR(LEFT(I326)="7",LEFT(I326,1)="8"),VALUE(RIGHT(I326,3)),VALUE(RIGHT(I326,4)))</f>
        <v>1518</v>
      </c>
    </row>
    <row r="327" spans="1:23" s="10" customFormat="1" ht="120.75" customHeight="1">
      <c r="A327" s="8">
        <v>21</v>
      </c>
      <c r="B327" s="51" t="s">
        <v>685</v>
      </c>
      <c r="C327" s="60" t="s">
        <v>108</v>
      </c>
      <c r="D327" s="60" t="s">
        <v>207</v>
      </c>
      <c r="E327" s="52">
        <v>1</v>
      </c>
      <c r="F327" s="53" t="s">
        <v>686</v>
      </c>
      <c r="G327" s="54" t="s">
        <v>687</v>
      </c>
      <c r="H327" s="54" t="s">
        <v>729</v>
      </c>
      <c r="I327" s="55" t="s">
        <v>98</v>
      </c>
      <c r="J327" s="56" t="s">
        <v>99</v>
      </c>
      <c r="K327" s="56" t="s">
        <v>100</v>
      </c>
      <c r="L327" s="56" t="s">
        <v>246</v>
      </c>
      <c r="M327" s="56" t="s">
        <v>247</v>
      </c>
      <c r="N327" s="56" t="s">
        <v>370</v>
      </c>
      <c r="O327" s="57">
        <v>37153598.310000002</v>
      </c>
      <c r="P327" s="57">
        <v>69465160.859999999</v>
      </c>
      <c r="Q327" s="57">
        <v>1106023.33</v>
      </c>
      <c r="R327" s="57">
        <v>43952569.920000002</v>
      </c>
      <c r="S327" s="58" t="s">
        <v>1570</v>
      </c>
      <c r="T327" s="57">
        <v>63772212.579999998</v>
      </c>
      <c r="U327" s="56" t="s">
        <v>716</v>
      </c>
      <c r="V327" s="54" t="s">
        <v>1104</v>
      </c>
      <c r="W327" s="9">
        <f t="shared" si="42"/>
        <v>101</v>
      </c>
    </row>
    <row r="328" spans="1:23" s="10" customFormat="1" ht="120.75" customHeight="1">
      <c r="A328" s="8">
        <v>21</v>
      </c>
      <c r="B328" s="51" t="s">
        <v>685</v>
      </c>
      <c r="C328" s="60" t="s">
        <v>108</v>
      </c>
      <c r="D328" s="60" t="s">
        <v>207</v>
      </c>
      <c r="E328" s="52">
        <v>1</v>
      </c>
      <c r="F328" s="53" t="s">
        <v>686</v>
      </c>
      <c r="G328" s="54" t="s">
        <v>687</v>
      </c>
      <c r="H328" s="54" t="s">
        <v>687</v>
      </c>
      <c r="I328" s="55">
        <v>800021271526</v>
      </c>
      <c r="J328" s="56" t="s">
        <v>688</v>
      </c>
      <c r="K328" s="56" t="s">
        <v>689</v>
      </c>
      <c r="L328" s="56" t="s">
        <v>743</v>
      </c>
      <c r="M328" s="56" t="s">
        <v>676</v>
      </c>
      <c r="N328" s="56" t="s">
        <v>835</v>
      </c>
      <c r="O328" s="57">
        <v>10930407.68</v>
      </c>
      <c r="P328" s="57">
        <v>0</v>
      </c>
      <c r="Q328" s="57">
        <v>229990.94</v>
      </c>
      <c r="R328" s="57">
        <v>46062.75</v>
      </c>
      <c r="S328" s="58" t="s">
        <v>1571</v>
      </c>
      <c r="T328" s="57">
        <v>11114335.869999999</v>
      </c>
      <c r="U328" s="56" t="s">
        <v>716</v>
      </c>
      <c r="V328" s="54" t="s">
        <v>1811</v>
      </c>
      <c r="W328" s="9">
        <f t="shared" si="42"/>
        <v>526</v>
      </c>
    </row>
    <row r="329" spans="1:23" s="10" customFormat="1" ht="120.75" customHeight="1">
      <c r="A329" s="8">
        <v>21</v>
      </c>
      <c r="B329" s="51" t="s">
        <v>685</v>
      </c>
      <c r="C329" s="60" t="s">
        <v>108</v>
      </c>
      <c r="D329" s="60" t="s">
        <v>207</v>
      </c>
      <c r="E329" s="52">
        <v>1</v>
      </c>
      <c r="F329" s="53" t="s">
        <v>686</v>
      </c>
      <c r="G329" s="54" t="s">
        <v>687</v>
      </c>
      <c r="H329" s="54" t="s">
        <v>499</v>
      </c>
      <c r="I329" s="55">
        <v>800021252527</v>
      </c>
      <c r="J329" s="56" t="s">
        <v>211</v>
      </c>
      <c r="K329" s="56" t="s">
        <v>212</v>
      </c>
      <c r="L329" s="56" t="s">
        <v>743</v>
      </c>
      <c r="M329" s="56" t="s">
        <v>676</v>
      </c>
      <c r="N329" s="56" t="s">
        <v>835</v>
      </c>
      <c r="O329" s="57">
        <v>251113.54</v>
      </c>
      <c r="P329" s="57">
        <v>0</v>
      </c>
      <c r="Q329" s="57">
        <v>2220.67</v>
      </c>
      <c r="R329" s="57">
        <v>5750.45</v>
      </c>
      <c r="S329" s="58" t="s">
        <v>1415</v>
      </c>
      <c r="T329" s="57">
        <v>247583.76</v>
      </c>
      <c r="U329" s="56" t="s">
        <v>716</v>
      </c>
      <c r="V329" s="54" t="s">
        <v>1513</v>
      </c>
      <c r="W329" s="9">
        <f t="shared" si="42"/>
        <v>527</v>
      </c>
    </row>
    <row r="330" spans="1:23" s="29" customFormat="1" ht="11.25" outlineLevel="2">
      <c r="A330" s="27"/>
      <c r="B330" s="68" t="s">
        <v>299</v>
      </c>
      <c r="C330" s="69"/>
      <c r="D330" s="69"/>
      <c r="E330" s="46">
        <f>SUBTOTAL(9,E331:E338)</f>
        <v>8</v>
      </c>
      <c r="F330" s="47"/>
      <c r="G330" s="47"/>
      <c r="H330" s="47"/>
      <c r="I330" s="48"/>
      <c r="J330" s="47"/>
      <c r="K330" s="47"/>
      <c r="L330" s="47"/>
      <c r="M330" s="47"/>
      <c r="N330" s="47"/>
      <c r="O330" s="49"/>
      <c r="P330" s="49"/>
      <c r="Q330" s="49"/>
      <c r="R330" s="49"/>
      <c r="S330" s="47"/>
      <c r="T330" s="49"/>
      <c r="U330" s="47"/>
      <c r="V330" s="50"/>
      <c r="W330" s="28"/>
    </row>
    <row r="331" spans="1:23" s="10" customFormat="1" ht="120.75" customHeight="1">
      <c r="A331" s="8">
        <v>21</v>
      </c>
      <c r="B331" s="51" t="s">
        <v>685</v>
      </c>
      <c r="C331" s="60" t="s">
        <v>108</v>
      </c>
      <c r="D331" s="60" t="s">
        <v>562</v>
      </c>
      <c r="E331" s="52">
        <v>1</v>
      </c>
      <c r="F331" s="53">
        <v>210</v>
      </c>
      <c r="G331" s="54" t="s">
        <v>213</v>
      </c>
      <c r="H331" s="54" t="s">
        <v>214</v>
      </c>
      <c r="I331" s="55">
        <v>700021274026</v>
      </c>
      <c r="J331" s="56" t="s">
        <v>801</v>
      </c>
      <c r="K331" s="56" t="s">
        <v>802</v>
      </c>
      <c r="L331" s="56" t="s">
        <v>743</v>
      </c>
      <c r="M331" s="56" t="s">
        <v>803</v>
      </c>
      <c r="N331" s="56" t="s">
        <v>248</v>
      </c>
      <c r="O331" s="57">
        <v>453475.62</v>
      </c>
      <c r="P331" s="57">
        <v>0</v>
      </c>
      <c r="Q331" s="57">
        <v>0</v>
      </c>
      <c r="R331" s="57">
        <v>0</v>
      </c>
      <c r="S331" s="58" t="s">
        <v>1457</v>
      </c>
      <c r="T331" s="57">
        <v>453475.62</v>
      </c>
      <c r="U331" s="56" t="s">
        <v>716</v>
      </c>
      <c r="V331" s="54" t="s">
        <v>1298</v>
      </c>
      <c r="W331" s="9">
        <f t="shared" ref="W331:W338" si="43">IF(OR(LEFT(I331)="7",LEFT(I331,1)="8"),VALUE(RIGHT(I331,3)),VALUE(RIGHT(I331,4)))</f>
        <v>26</v>
      </c>
    </row>
    <row r="332" spans="1:23" s="10" customFormat="1" ht="120.75" customHeight="1">
      <c r="A332" s="8">
        <v>21</v>
      </c>
      <c r="B332" s="51" t="s">
        <v>685</v>
      </c>
      <c r="C332" s="60" t="s">
        <v>108</v>
      </c>
      <c r="D332" s="60" t="s">
        <v>562</v>
      </c>
      <c r="E332" s="52">
        <v>1</v>
      </c>
      <c r="F332" s="53">
        <v>210</v>
      </c>
      <c r="G332" s="54" t="s">
        <v>213</v>
      </c>
      <c r="H332" s="54" t="s">
        <v>214</v>
      </c>
      <c r="I332" s="55">
        <v>700021268119</v>
      </c>
      <c r="J332" s="56" t="s">
        <v>799</v>
      </c>
      <c r="K332" s="56" t="s">
        <v>800</v>
      </c>
      <c r="L332" s="56" t="s">
        <v>743</v>
      </c>
      <c r="M332" s="56" t="s">
        <v>447</v>
      </c>
      <c r="N332" s="56" t="s">
        <v>248</v>
      </c>
      <c r="O332" s="57">
        <v>21788.99</v>
      </c>
      <c r="P332" s="57">
        <v>0</v>
      </c>
      <c r="Q332" s="57">
        <v>2568.1799999999998</v>
      </c>
      <c r="R332" s="57">
        <v>22800</v>
      </c>
      <c r="S332" s="58" t="s">
        <v>1299</v>
      </c>
      <c r="T332" s="57">
        <v>1557.17</v>
      </c>
      <c r="U332" s="56" t="s">
        <v>716</v>
      </c>
      <c r="V332" s="54" t="s">
        <v>1572</v>
      </c>
      <c r="W332" s="9">
        <f t="shared" si="43"/>
        <v>119</v>
      </c>
    </row>
    <row r="333" spans="1:23" s="10" customFormat="1" ht="120.75" customHeight="1">
      <c r="A333" s="8">
        <v>21</v>
      </c>
      <c r="B333" s="51" t="s">
        <v>685</v>
      </c>
      <c r="C333" s="60" t="s">
        <v>108</v>
      </c>
      <c r="D333" s="60" t="s">
        <v>562</v>
      </c>
      <c r="E333" s="52">
        <v>1</v>
      </c>
      <c r="F333" s="53">
        <v>210</v>
      </c>
      <c r="G333" s="54" t="s">
        <v>213</v>
      </c>
      <c r="H333" s="54" t="s">
        <v>214</v>
      </c>
      <c r="I333" s="55">
        <v>700021211125</v>
      </c>
      <c r="J333" s="56" t="s">
        <v>215</v>
      </c>
      <c r="K333" s="56" t="s">
        <v>797</v>
      </c>
      <c r="L333" s="56" t="s">
        <v>743</v>
      </c>
      <c r="M333" s="56" t="s">
        <v>678</v>
      </c>
      <c r="N333" s="56" t="s">
        <v>248</v>
      </c>
      <c r="O333" s="57">
        <v>4392379.03</v>
      </c>
      <c r="P333" s="57">
        <v>0</v>
      </c>
      <c r="Q333" s="57">
        <v>533226.06999999995</v>
      </c>
      <c r="R333" s="57">
        <v>0</v>
      </c>
      <c r="S333" s="58" t="s">
        <v>1573</v>
      </c>
      <c r="T333" s="57">
        <v>4925605.0999999996</v>
      </c>
      <c r="U333" s="56" t="s">
        <v>716</v>
      </c>
      <c r="V333" s="54" t="s">
        <v>1812</v>
      </c>
      <c r="W333" s="9">
        <f t="shared" si="43"/>
        <v>125</v>
      </c>
    </row>
    <row r="334" spans="1:23" s="10" customFormat="1" ht="120.75" customHeight="1">
      <c r="A334" s="8">
        <v>21</v>
      </c>
      <c r="B334" s="51" t="s">
        <v>685</v>
      </c>
      <c r="C334" s="60" t="s">
        <v>108</v>
      </c>
      <c r="D334" s="60" t="s">
        <v>562</v>
      </c>
      <c r="E334" s="52">
        <v>1</v>
      </c>
      <c r="F334" s="53">
        <v>210</v>
      </c>
      <c r="G334" s="54" t="s">
        <v>213</v>
      </c>
      <c r="H334" s="54" t="s">
        <v>214</v>
      </c>
      <c r="I334" s="55">
        <v>700021261306</v>
      </c>
      <c r="J334" s="56" t="s">
        <v>798</v>
      </c>
      <c r="K334" s="56" t="s">
        <v>225</v>
      </c>
      <c r="L334" s="56" t="s">
        <v>743</v>
      </c>
      <c r="M334" s="56" t="s">
        <v>447</v>
      </c>
      <c r="N334" s="56" t="s">
        <v>248</v>
      </c>
      <c r="O334" s="57">
        <v>0</v>
      </c>
      <c r="P334" s="57">
        <v>0</v>
      </c>
      <c r="Q334" s="57">
        <v>0</v>
      </c>
      <c r="R334" s="57">
        <v>0</v>
      </c>
      <c r="S334" s="58" t="s">
        <v>1300</v>
      </c>
      <c r="T334" s="57">
        <v>0</v>
      </c>
      <c r="U334" s="56" t="s">
        <v>716</v>
      </c>
      <c r="V334" s="54" t="s">
        <v>1813</v>
      </c>
      <c r="W334" s="9">
        <f t="shared" si="43"/>
        <v>306</v>
      </c>
    </row>
    <row r="335" spans="1:23" s="10" customFormat="1" ht="120.75" customHeight="1">
      <c r="A335" s="8">
        <v>21</v>
      </c>
      <c r="B335" s="51" t="s">
        <v>685</v>
      </c>
      <c r="C335" s="60" t="s">
        <v>108</v>
      </c>
      <c r="D335" s="60" t="s">
        <v>562</v>
      </c>
      <c r="E335" s="52">
        <v>1</v>
      </c>
      <c r="F335" s="53">
        <v>210</v>
      </c>
      <c r="G335" s="54" t="s">
        <v>213</v>
      </c>
      <c r="H335" s="54" t="s">
        <v>214</v>
      </c>
      <c r="I335" s="55">
        <v>700021276331</v>
      </c>
      <c r="J335" s="56" t="s">
        <v>804</v>
      </c>
      <c r="K335" s="56" t="s">
        <v>805</v>
      </c>
      <c r="L335" s="56" t="s">
        <v>743</v>
      </c>
      <c r="M335" s="56" t="s">
        <v>447</v>
      </c>
      <c r="N335" s="56" t="s">
        <v>248</v>
      </c>
      <c r="O335" s="57">
        <v>1632742.33</v>
      </c>
      <c r="P335" s="57">
        <v>0</v>
      </c>
      <c r="Q335" s="57">
        <v>0</v>
      </c>
      <c r="R335" s="57">
        <v>0</v>
      </c>
      <c r="S335" s="58" t="s">
        <v>1301</v>
      </c>
      <c r="T335" s="57">
        <v>1632742.33</v>
      </c>
      <c r="U335" s="56" t="s">
        <v>716</v>
      </c>
      <c r="V335" s="54" t="s">
        <v>1302</v>
      </c>
      <c r="W335" s="9">
        <f t="shared" si="43"/>
        <v>331</v>
      </c>
    </row>
    <row r="336" spans="1:23" s="10" customFormat="1" ht="120.75" customHeight="1">
      <c r="A336" s="8">
        <v>21</v>
      </c>
      <c r="B336" s="51" t="s">
        <v>685</v>
      </c>
      <c r="C336" s="60" t="s">
        <v>108</v>
      </c>
      <c r="D336" s="60" t="s">
        <v>562</v>
      </c>
      <c r="E336" s="52">
        <v>1</v>
      </c>
      <c r="F336" s="53">
        <v>210</v>
      </c>
      <c r="G336" s="54" t="s">
        <v>213</v>
      </c>
      <c r="H336" s="54" t="s">
        <v>214</v>
      </c>
      <c r="I336" s="55">
        <v>700021300336</v>
      </c>
      <c r="J336" s="56" t="s">
        <v>806</v>
      </c>
      <c r="K336" s="56" t="s">
        <v>807</v>
      </c>
      <c r="L336" s="56" t="s">
        <v>743</v>
      </c>
      <c r="M336" s="56" t="s">
        <v>447</v>
      </c>
      <c r="N336" s="56" t="s">
        <v>248</v>
      </c>
      <c r="O336" s="57">
        <v>3928270.01</v>
      </c>
      <c r="P336" s="57">
        <v>0</v>
      </c>
      <c r="Q336" s="57">
        <v>0</v>
      </c>
      <c r="R336" s="57">
        <v>0</v>
      </c>
      <c r="S336" s="58" t="s">
        <v>1400</v>
      </c>
      <c r="T336" s="57">
        <v>3928270.01</v>
      </c>
      <c r="U336" s="56" t="s">
        <v>716</v>
      </c>
      <c r="V336" s="54" t="s">
        <v>1514</v>
      </c>
      <c r="W336" s="9">
        <f t="shared" si="43"/>
        <v>336</v>
      </c>
    </row>
    <row r="337" spans="1:23" s="10" customFormat="1" ht="145.5" customHeight="1">
      <c r="A337" s="8">
        <v>21</v>
      </c>
      <c r="B337" s="51" t="s">
        <v>685</v>
      </c>
      <c r="C337" s="60" t="s">
        <v>108</v>
      </c>
      <c r="D337" s="60" t="s">
        <v>562</v>
      </c>
      <c r="E337" s="52">
        <v>1</v>
      </c>
      <c r="F337" s="53">
        <v>210</v>
      </c>
      <c r="G337" s="54" t="s">
        <v>213</v>
      </c>
      <c r="H337" s="54" t="s">
        <v>371</v>
      </c>
      <c r="I337" s="55">
        <v>20052151001390</v>
      </c>
      <c r="J337" s="56" t="s">
        <v>986</v>
      </c>
      <c r="K337" s="56" t="s">
        <v>987</v>
      </c>
      <c r="L337" s="56" t="s">
        <v>743</v>
      </c>
      <c r="M337" s="56" t="s">
        <v>678</v>
      </c>
      <c r="N337" s="56" t="s">
        <v>248</v>
      </c>
      <c r="O337" s="57">
        <v>0</v>
      </c>
      <c r="P337" s="57">
        <v>0</v>
      </c>
      <c r="Q337" s="57">
        <v>0</v>
      </c>
      <c r="R337" s="57">
        <v>0</v>
      </c>
      <c r="S337" s="58" t="s">
        <v>1303</v>
      </c>
      <c r="T337" s="57">
        <v>0</v>
      </c>
      <c r="U337" s="56" t="s">
        <v>716</v>
      </c>
      <c r="V337" s="54" t="s">
        <v>1304</v>
      </c>
      <c r="W337" s="9">
        <f t="shared" si="43"/>
        <v>1390</v>
      </c>
    </row>
    <row r="338" spans="1:23" s="10" customFormat="1" ht="120.75" customHeight="1">
      <c r="A338" s="8">
        <v>21</v>
      </c>
      <c r="B338" s="51" t="s">
        <v>685</v>
      </c>
      <c r="C338" s="60" t="s">
        <v>108</v>
      </c>
      <c r="D338" s="60" t="s">
        <v>562</v>
      </c>
      <c r="E338" s="52">
        <v>1</v>
      </c>
      <c r="F338" s="53" t="s">
        <v>686</v>
      </c>
      <c r="G338" s="54" t="s">
        <v>687</v>
      </c>
      <c r="H338" s="54" t="s">
        <v>808</v>
      </c>
      <c r="I338" s="55">
        <v>700021258044</v>
      </c>
      <c r="J338" s="56" t="s">
        <v>809</v>
      </c>
      <c r="K338" s="56" t="s">
        <v>226</v>
      </c>
      <c r="L338" s="56" t="s">
        <v>743</v>
      </c>
      <c r="M338" s="56" t="s">
        <v>848</v>
      </c>
      <c r="N338" s="56" t="s">
        <v>703</v>
      </c>
      <c r="O338" s="57">
        <v>69076.5</v>
      </c>
      <c r="P338" s="57">
        <v>0</v>
      </c>
      <c r="Q338" s="57">
        <v>1000.39</v>
      </c>
      <c r="R338" s="57">
        <v>52200</v>
      </c>
      <c r="S338" s="58" t="s">
        <v>1814</v>
      </c>
      <c r="T338" s="57">
        <v>55702758.460000001</v>
      </c>
      <c r="U338" s="56" t="s">
        <v>716</v>
      </c>
      <c r="V338" s="54" t="s">
        <v>1105</v>
      </c>
      <c r="W338" s="9">
        <f t="shared" si="43"/>
        <v>44</v>
      </c>
    </row>
    <row r="339" spans="1:23" s="23" customFormat="1" ht="39.75" customHeight="1" outlineLevel="3">
      <c r="A339" s="21"/>
      <c r="B339" s="72" t="s">
        <v>66</v>
      </c>
      <c r="C339" s="73"/>
      <c r="D339" s="73"/>
      <c r="E339" s="35">
        <f>SUBTOTAL(9,E342:F442)</f>
        <v>98</v>
      </c>
      <c r="F339" s="36"/>
      <c r="G339" s="36"/>
      <c r="H339" s="36"/>
      <c r="I339" s="37"/>
      <c r="J339" s="36"/>
      <c r="K339" s="36"/>
      <c r="L339" s="36"/>
      <c r="M339" s="36"/>
      <c r="N339" s="36"/>
      <c r="O339" s="38"/>
      <c r="P339" s="39"/>
      <c r="Q339" s="39"/>
      <c r="R339" s="39"/>
      <c r="S339" s="36"/>
      <c r="T339" s="39"/>
      <c r="U339" s="36"/>
      <c r="V339" s="40"/>
      <c r="W339" s="22"/>
    </row>
    <row r="340" spans="1:23" s="26" customFormat="1" ht="11.25" outlineLevel="1">
      <c r="A340" s="24"/>
      <c r="B340" s="70" t="s">
        <v>722</v>
      </c>
      <c r="C340" s="71" t="s">
        <v>720</v>
      </c>
      <c r="D340" s="71"/>
      <c r="E340" s="41">
        <f>SUBTOTAL(9,E342:E442)</f>
        <v>98</v>
      </c>
      <c r="F340" s="42"/>
      <c r="G340" s="42"/>
      <c r="H340" s="42"/>
      <c r="I340" s="43"/>
      <c r="J340" s="42"/>
      <c r="K340" s="42"/>
      <c r="L340" s="42"/>
      <c r="M340" s="42"/>
      <c r="N340" s="42"/>
      <c r="O340" s="44"/>
      <c r="P340" s="44"/>
      <c r="Q340" s="44"/>
      <c r="R340" s="44"/>
      <c r="S340" s="42"/>
      <c r="T340" s="44"/>
      <c r="U340" s="42"/>
      <c r="V340" s="45"/>
      <c r="W340" s="25"/>
    </row>
    <row r="341" spans="1:23" s="29" customFormat="1" ht="11.25" outlineLevel="2">
      <c r="A341" s="27"/>
      <c r="B341" s="68" t="s">
        <v>298</v>
      </c>
      <c r="C341" s="69"/>
      <c r="D341" s="69"/>
      <c r="E341" s="46">
        <f>SUBTOTAL(9,E342:E402)</f>
        <v>61</v>
      </c>
      <c r="F341" s="47"/>
      <c r="G341" s="47"/>
      <c r="H341" s="47"/>
      <c r="I341" s="48"/>
      <c r="J341" s="47"/>
      <c r="K341" s="47"/>
      <c r="L341" s="47"/>
      <c r="M341" s="47"/>
      <c r="N341" s="47"/>
      <c r="O341" s="49"/>
      <c r="P341" s="49"/>
      <c r="Q341" s="49"/>
      <c r="R341" s="49"/>
      <c r="S341" s="47"/>
      <c r="T341" s="49"/>
      <c r="U341" s="47"/>
      <c r="V341" s="50"/>
      <c r="W341" s="28"/>
    </row>
    <row r="342" spans="1:23" s="10" customFormat="1" ht="330.75" customHeight="1">
      <c r="A342" s="8">
        <v>38</v>
      </c>
      <c r="B342" s="51" t="s">
        <v>66</v>
      </c>
      <c r="C342" s="60" t="s">
        <v>108</v>
      </c>
      <c r="D342" s="60" t="s">
        <v>207</v>
      </c>
      <c r="E342" s="52">
        <v>1</v>
      </c>
      <c r="F342" s="53" t="s">
        <v>1117</v>
      </c>
      <c r="G342" s="54" t="s">
        <v>1118</v>
      </c>
      <c r="H342" s="54" t="s">
        <v>1118</v>
      </c>
      <c r="I342" s="55" t="s">
        <v>1119</v>
      </c>
      <c r="J342" s="56" t="s">
        <v>1120</v>
      </c>
      <c r="K342" s="56" t="s">
        <v>1121</v>
      </c>
      <c r="L342" s="56" t="s">
        <v>564</v>
      </c>
      <c r="M342" s="56" t="s">
        <v>1122</v>
      </c>
      <c r="N342" s="56" t="s">
        <v>708</v>
      </c>
      <c r="O342" s="57">
        <v>5188690</v>
      </c>
      <c r="P342" s="57">
        <v>0</v>
      </c>
      <c r="Q342" s="57">
        <v>35838</v>
      </c>
      <c r="R342" s="57">
        <v>627840</v>
      </c>
      <c r="S342" s="58" t="s">
        <v>1515</v>
      </c>
      <c r="T342" s="57">
        <v>3008073</v>
      </c>
      <c r="U342" s="56" t="s">
        <v>716</v>
      </c>
      <c r="V342" s="54" t="s">
        <v>1815</v>
      </c>
      <c r="W342" s="9">
        <f t="shared" ref="W342:W402" si="44">IF(OR(LEFT(I342)="7",LEFT(I342,1)="8"),VALUE(RIGHT(I342,3)),VALUE(RIGHT(I342,4)))</f>
        <v>1547</v>
      </c>
    </row>
    <row r="343" spans="1:23" s="10" customFormat="1" ht="169.5" customHeight="1">
      <c r="A343" s="8">
        <v>38</v>
      </c>
      <c r="B343" s="51" t="s">
        <v>66</v>
      </c>
      <c r="C343" s="60" t="s">
        <v>108</v>
      </c>
      <c r="D343" s="60" t="s">
        <v>207</v>
      </c>
      <c r="E343" s="52">
        <v>1</v>
      </c>
      <c r="F343" s="53" t="s">
        <v>472</v>
      </c>
      <c r="G343" s="54" t="s">
        <v>473</v>
      </c>
      <c r="H343" s="54" t="s">
        <v>473</v>
      </c>
      <c r="I343" s="55" t="s">
        <v>474</v>
      </c>
      <c r="J343" s="56" t="s">
        <v>475</v>
      </c>
      <c r="K343" s="56" t="s">
        <v>86</v>
      </c>
      <c r="L343" s="56" t="s">
        <v>743</v>
      </c>
      <c r="M343" s="56" t="s">
        <v>422</v>
      </c>
      <c r="N343" s="56" t="s">
        <v>708</v>
      </c>
      <c r="O343" s="57">
        <v>20732981.300000001</v>
      </c>
      <c r="P343" s="57">
        <v>2000</v>
      </c>
      <c r="Q343" s="57">
        <v>223964.67</v>
      </c>
      <c r="R343" s="57">
        <v>12914629.98</v>
      </c>
      <c r="S343" s="58" t="s">
        <v>1516</v>
      </c>
      <c r="T343" s="57">
        <v>8044315.9899999993</v>
      </c>
      <c r="U343" s="56" t="s">
        <v>249</v>
      </c>
      <c r="V343" s="54" t="s">
        <v>1383</v>
      </c>
      <c r="W343" s="9">
        <f t="shared" si="44"/>
        <v>1103</v>
      </c>
    </row>
    <row r="344" spans="1:23" s="10" customFormat="1" ht="120.75" customHeight="1">
      <c r="A344" s="8">
        <v>38</v>
      </c>
      <c r="B344" s="51" t="s">
        <v>66</v>
      </c>
      <c r="C344" s="60" t="s">
        <v>108</v>
      </c>
      <c r="D344" s="60" t="s">
        <v>207</v>
      </c>
      <c r="E344" s="52">
        <v>1</v>
      </c>
      <c r="F344" s="53" t="s">
        <v>472</v>
      </c>
      <c r="G344" s="54" t="s">
        <v>473</v>
      </c>
      <c r="H344" s="54" t="s">
        <v>473</v>
      </c>
      <c r="I344" s="55" t="s">
        <v>636</v>
      </c>
      <c r="J344" s="56" t="s">
        <v>637</v>
      </c>
      <c r="K344" s="56" t="s">
        <v>954</v>
      </c>
      <c r="L344" s="56" t="s">
        <v>743</v>
      </c>
      <c r="M344" s="56" t="s">
        <v>638</v>
      </c>
      <c r="N344" s="56" t="s">
        <v>835</v>
      </c>
      <c r="O344" s="57">
        <v>2267907.91</v>
      </c>
      <c r="P344" s="57">
        <v>0</v>
      </c>
      <c r="Q344" s="57">
        <v>39069.61</v>
      </c>
      <c r="R344" s="57">
        <v>13050</v>
      </c>
      <c r="S344" s="58" t="s">
        <v>1574</v>
      </c>
      <c r="T344" s="57">
        <v>2293927.52</v>
      </c>
      <c r="U344" s="56" t="s">
        <v>249</v>
      </c>
      <c r="V344" s="54" t="s">
        <v>1384</v>
      </c>
      <c r="W344" s="9">
        <f t="shared" si="44"/>
        <v>1491</v>
      </c>
    </row>
    <row r="345" spans="1:23" s="10" customFormat="1" ht="188.25" customHeight="1">
      <c r="A345" s="8">
        <v>38</v>
      </c>
      <c r="B345" s="51" t="s">
        <v>66</v>
      </c>
      <c r="C345" s="60" t="s">
        <v>108</v>
      </c>
      <c r="D345" s="60" t="s">
        <v>207</v>
      </c>
      <c r="E345" s="52">
        <v>1</v>
      </c>
      <c r="F345" s="53" t="s">
        <v>87</v>
      </c>
      <c r="G345" s="54" t="s">
        <v>88</v>
      </c>
      <c r="H345" s="54" t="s">
        <v>88</v>
      </c>
      <c r="I345" s="55" t="s">
        <v>89</v>
      </c>
      <c r="J345" s="56" t="s">
        <v>339</v>
      </c>
      <c r="K345" s="56" t="s">
        <v>955</v>
      </c>
      <c r="L345" s="56" t="s">
        <v>743</v>
      </c>
      <c r="M345" s="56" t="s">
        <v>422</v>
      </c>
      <c r="N345" s="56" t="s">
        <v>248</v>
      </c>
      <c r="O345" s="57">
        <v>62216640.359999999</v>
      </c>
      <c r="P345" s="57">
        <v>40000000</v>
      </c>
      <c r="Q345" s="57">
        <v>1799097</v>
      </c>
      <c r="R345" s="57">
        <v>15487901</v>
      </c>
      <c r="S345" s="58" t="s">
        <v>1191</v>
      </c>
      <c r="T345" s="57">
        <v>88527836.359999999</v>
      </c>
      <c r="U345" s="56" t="s">
        <v>249</v>
      </c>
      <c r="V345" s="54" t="s">
        <v>1575</v>
      </c>
      <c r="W345" s="9">
        <f t="shared" si="44"/>
        <v>1116</v>
      </c>
    </row>
    <row r="346" spans="1:23" s="10" customFormat="1" ht="194.25" customHeight="1">
      <c r="A346" s="8">
        <v>38</v>
      </c>
      <c r="B346" s="51" t="s">
        <v>66</v>
      </c>
      <c r="C346" s="60" t="s">
        <v>108</v>
      </c>
      <c r="D346" s="60" t="s">
        <v>207</v>
      </c>
      <c r="E346" s="52">
        <v>1</v>
      </c>
      <c r="F346" s="53" t="s">
        <v>750</v>
      </c>
      <c r="G346" s="54" t="s">
        <v>1048</v>
      </c>
      <c r="H346" s="54" t="s">
        <v>1048</v>
      </c>
      <c r="I346" s="55" t="s">
        <v>752</v>
      </c>
      <c r="J346" s="56" t="s">
        <v>753</v>
      </c>
      <c r="K346" s="56" t="s">
        <v>1049</v>
      </c>
      <c r="L346" s="56" t="s">
        <v>743</v>
      </c>
      <c r="M346" s="56" t="s">
        <v>422</v>
      </c>
      <c r="N346" s="56" t="s">
        <v>703</v>
      </c>
      <c r="O346" s="57">
        <v>54148799.229999997</v>
      </c>
      <c r="P346" s="57">
        <v>0</v>
      </c>
      <c r="Q346" s="57">
        <v>1085066.6299999999</v>
      </c>
      <c r="R346" s="57">
        <v>2111878.06</v>
      </c>
      <c r="S346" s="58" t="s">
        <v>1816</v>
      </c>
      <c r="T346" s="57">
        <v>53121987.799999997</v>
      </c>
      <c r="U346" s="56" t="s">
        <v>716</v>
      </c>
      <c r="V346" s="54" t="s">
        <v>1576</v>
      </c>
      <c r="W346" s="9">
        <f t="shared" si="44"/>
        <v>1111</v>
      </c>
    </row>
    <row r="347" spans="1:23" s="10" customFormat="1" ht="231.75" customHeight="1">
      <c r="A347" s="8">
        <v>38</v>
      </c>
      <c r="B347" s="51" t="s">
        <v>66</v>
      </c>
      <c r="C347" s="60" t="s">
        <v>108</v>
      </c>
      <c r="D347" s="60" t="s">
        <v>207</v>
      </c>
      <c r="E347" s="52">
        <v>1</v>
      </c>
      <c r="F347" s="53" t="s">
        <v>750</v>
      </c>
      <c r="G347" s="54" t="s">
        <v>751</v>
      </c>
      <c r="H347" s="54" t="s">
        <v>751</v>
      </c>
      <c r="I347" s="55" t="s">
        <v>754</v>
      </c>
      <c r="J347" s="56" t="s">
        <v>755</v>
      </c>
      <c r="K347" s="56" t="s">
        <v>756</v>
      </c>
      <c r="L347" s="56" t="s">
        <v>743</v>
      </c>
      <c r="M347" s="56" t="s">
        <v>897</v>
      </c>
      <c r="N347" s="56" t="s">
        <v>370</v>
      </c>
      <c r="O347" s="57">
        <v>4447449.3899999997</v>
      </c>
      <c r="P347" s="57">
        <v>0</v>
      </c>
      <c r="Q347" s="57">
        <v>76537.13</v>
      </c>
      <c r="R347" s="57">
        <v>48146.99</v>
      </c>
      <c r="S347" s="58" t="s">
        <v>1817</v>
      </c>
      <c r="T347" s="57">
        <v>4475839.53</v>
      </c>
      <c r="U347" s="56" t="s">
        <v>716</v>
      </c>
      <c r="V347" s="54" t="s">
        <v>1517</v>
      </c>
      <c r="W347" s="9">
        <f t="shared" si="44"/>
        <v>1371</v>
      </c>
    </row>
    <row r="348" spans="1:23" s="10" customFormat="1" ht="171.75" customHeight="1">
      <c r="A348" s="8">
        <v>38</v>
      </c>
      <c r="B348" s="51" t="s">
        <v>66</v>
      </c>
      <c r="C348" s="60" t="s">
        <v>108</v>
      </c>
      <c r="D348" s="60" t="s">
        <v>207</v>
      </c>
      <c r="E348" s="52">
        <v>1</v>
      </c>
      <c r="F348" s="53" t="s">
        <v>757</v>
      </c>
      <c r="G348" s="54" t="s">
        <v>758</v>
      </c>
      <c r="H348" s="54" t="s">
        <v>758</v>
      </c>
      <c r="I348" s="55" t="s">
        <v>759</v>
      </c>
      <c r="J348" s="56" t="s">
        <v>760</v>
      </c>
      <c r="K348" s="56" t="s">
        <v>80</v>
      </c>
      <c r="L348" s="56" t="s">
        <v>743</v>
      </c>
      <c r="M348" s="56" t="s">
        <v>422</v>
      </c>
      <c r="N348" s="56" t="s">
        <v>248</v>
      </c>
      <c r="O348" s="57">
        <v>41774591.049999997</v>
      </c>
      <c r="P348" s="57">
        <v>0</v>
      </c>
      <c r="Q348" s="57">
        <v>676446.71999999997</v>
      </c>
      <c r="R348" s="57">
        <v>18684673.18</v>
      </c>
      <c r="S348" s="58" t="s">
        <v>1518</v>
      </c>
      <c r="T348" s="57">
        <v>23766364.59</v>
      </c>
      <c r="U348" s="56" t="s">
        <v>716</v>
      </c>
      <c r="V348" s="54" t="s">
        <v>1519</v>
      </c>
      <c r="W348" s="9">
        <f t="shared" si="44"/>
        <v>1125</v>
      </c>
    </row>
    <row r="349" spans="1:23" s="10" customFormat="1" ht="274.5" customHeight="1">
      <c r="A349" s="8">
        <v>38</v>
      </c>
      <c r="B349" s="51" t="s">
        <v>66</v>
      </c>
      <c r="C349" s="60" t="s">
        <v>108</v>
      </c>
      <c r="D349" s="60" t="s">
        <v>207</v>
      </c>
      <c r="E349" s="52">
        <v>1</v>
      </c>
      <c r="F349" s="53" t="s">
        <v>81</v>
      </c>
      <c r="G349" s="54" t="s">
        <v>553</v>
      </c>
      <c r="H349" s="54" t="s">
        <v>553</v>
      </c>
      <c r="I349" s="55" t="s">
        <v>554</v>
      </c>
      <c r="J349" s="56" t="s">
        <v>579</v>
      </c>
      <c r="K349" s="56" t="s">
        <v>431</v>
      </c>
      <c r="L349" s="56" t="s">
        <v>743</v>
      </c>
      <c r="M349" s="56" t="s">
        <v>422</v>
      </c>
      <c r="N349" s="56" t="s">
        <v>248</v>
      </c>
      <c r="O349" s="57">
        <v>22421393.989999998</v>
      </c>
      <c r="P349" s="57">
        <v>1423849.52</v>
      </c>
      <c r="Q349" s="57">
        <v>392756.52</v>
      </c>
      <c r="R349" s="57">
        <v>11309702.939999999</v>
      </c>
      <c r="S349" s="58" t="s">
        <v>1520</v>
      </c>
      <c r="T349" s="57">
        <v>12928297.09</v>
      </c>
      <c r="U349" s="56" t="s">
        <v>716</v>
      </c>
      <c r="V349" s="54" t="s">
        <v>1521</v>
      </c>
      <c r="W349" s="9">
        <f t="shared" si="44"/>
        <v>1112</v>
      </c>
    </row>
    <row r="350" spans="1:23" s="10" customFormat="1" ht="177" customHeight="1">
      <c r="A350" s="8">
        <v>38</v>
      </c>
      <c r="B350" s="51" t="s">
        <v>66</v>
      </c>
      <c r="C350" s="60" t="s">
        <v>108</v>
      </c>
      <c r="D350" s="60" t="s">
        <v>207</v>
      </c>
      <c r="E350" s="52">
        <v>1</v>
      </c>
      <c r="F350" s="53" t="s">
        <v>131</v>
      </c>
      <c r="G350" s="54" t="s">
        <v>132</v>
      </c>
      <c r="H350" s="54" t="s">
        <v>132</v>
      </c>
      <c r="I350" s="55" t="s">
        <v>133</v>
      </c>
      <c r="J350" s="56" t="s">
        <v>134</v>
      </c>
      <c r="K350" s="56" t="s">
        <v>432</v>
      </c>
      <c r="L350" s="56" t="s">
        <v>743</v>
      </c>
      <c r="M350" s="56" t="s">
        <v>422</v>
      </c>
      <c r="N350" s="56" t="s">
        <v>248</v>
      </c>
      <c r="O350" s="57">
        <v>50503134.799999997</v>
      </c>
      <c r="P350" s="57">
        <v>6314433.1799999997</v>
      </c>
      <c r="Q350" s="57">
        <v>2176933.92</v>
      </c>
      <c r="R350" s="57">
        <v>3473866.67</v>
      </c>
      <c r="S350" s="58" t="s">
        <v>1192</v>
      </c>
      <c r="T350" s="57">
        <v>55520635.229999997</v>
      </c>
      <c r="U350" s="56" t="s">
        <v>716</v>
      </c>
      <c r="V350" s="54" t="s">
        <v>1818</v>
      </c>
      <c r="W350" s="9">
        <f t="shared" si="44"/>
        <v>1044</v>
      </c>
    </row>
    <row r="351" spans="1:23" s="10" customFormat="1" ht="228" customHeight="1">
      <c r="A351" s="8">
        <v>38</v>
      </c>
      <c r="B351" s="51" t="s">
        <v>66</v>
      </c>
      <c r="C351" s="60" t="s">
        <v>108</v>
      </c>
      <c r="D351" s="60" t="s">
        <v>207</v>
      </c>
      <c r="E351" s="52">
        <v>1</v>
      </c>
      <c r="F351" s="53" t="s">
        <v>131</v>
      </c>
      <c r="G351" s="54" t="s">
        <v>132</v>
      </c>
      <c r="H351" s="54" t="s">
        <v>132</v>
      </c>
      <c r="I351" s="55" t="s">
        <v>555</v>
      </c>
      <c r="J351" s="56" t="s">
        <v>556</v>
      </c>
      <c r="K351" s="56" t="s">
        <v>433</v>
      </c>
      <c r="L351" s="56" t="s">
        <v>743</v>
      </c>
      <c r="M351" s="56" t="s">
        <v>422</v>
      </c>
      <c r="N351" s="56" t="s">
        <v>248</v>
      </c>
      <c r="O351" s="57">
        <v>246021590.77000001</v>
      </c>
      <c r="P351" s="57">
        <v>159602902.75999999</v>
      </c>
      <c r="Q351" s="57">
        <v>26045095.079999998</v>
      </c>
      <c r="R351" s="57">
        <v>205812698.28</v>
      </c>
      <c r="S351" s="58" t="s">
        <v>1193</v>
      </c>
      <c r="T351" s="57">
        <v>225856890.33000001</v>
      </c>
      <c r="U351" s="56" t="s">
        <v>716</v>
      </c>
      <c r="V351" s="54" t="s">
        <v>1819</v>
      </c>
      <c r="W351" s="9">
        <f t="shared" si="44"/>
        <v>1114</v>
      </c>
    </row>
    <row r="352" spans="1:23" s="10" customFormat="1" ht="177" customHeight="1">
      <c r="A352" s="8">
        <v>38</v>
      </c>
      <c r="B352" s="51" t="s">
        <v>66</v>
      </c>
      <c r="C352" s="60" t="s">
        <v>108</v>
      </c>
      <c r="D352" s="60" t="s">
        <v>207</v>
      </c>
      <c r="E352" s="52">
        <v>1</v>
      </c>
      <c r="F352" s="53" t="s">
        <v>777</v>
      </c>
      <c r="G352" s="54" t="s">
        <v>778</v>
      </c>
      <c r="H352" s="54" t="s">
        <v>778</v>
      </c>
      <c r="I352" s="55" t="s">
        <v>779</v>
      </c>
      <c r="J352" s="56" t="s">
        <v>780</v>
      </c>
      <c r="K352" s="56" t="s">
        <v>781</v>
      </c>
      <c r="L352" s="56" t="s">
        <v>743</v>
      </c>
      <c r="M352" s="56" t="s">
        <v>848</v>
      </c>
      <c r="N352" s="56" t="s">
        <v>248</v>
      </c>
      <c r="O352" s="57">
        <v>1978265.6000000001</v>
      </c>
      <c r="P352" s="57">
        <v>0</v>
      </c>
      <c r="Q352" s="57">
        <v>43261.73</v>
      </c>
      <c r="R352" s="57">
        <v>41760</v>
      </c>
      <c r="S352" s="58" t="s">
        <v>1194</v>
      </c>
      <c r="T352" s="57">
        <v>1979767.33</v>
      </c>
      <c r="U352" s="56" t="s">
        <v>249</v>
      </c>
      <c r="V352" s="54" t="s">
        <v>1577</v>
      </c>
      <c r="W352" s="9">
        <f t="shared" si="44"/>
        <v>1119</v>
      </c>
    </row>
    <row r="353" spans="1:23" s="10" customFormat="1" ht="198" customHeight="1">
      <c r="A353" s="8">
        <v>38</v>
      </c>
      <c r="B353" s="51" t="s">
        <v>66</v>
      </c>
      <c r="C353" s="60" t="s">
        <v>108</v>
      </c>
      <c r="D353" s="60" t="s">
        <v>207</v>
      </c>
      <c r="E353" s="52">
        <v>1</v>
      </c>
      <c r="F353" s="53" t="s">
        <v>1123</v>
      </c>
      <c r="G353" s="54" t="s">
        <v>1124</v>
      </c>
      <c r="H353" s="54" t="s">
        <v>1124</v>
      </c>
      <c r="I353" s="55" t="s">
        <v>1125</v>
      </c>
      <c r="J353" s="56" t="s">
        <v>1126</v>
      </c>
      <c r="K353" s="56" t="s">
        <v>1127</v>
      </c>
      <c r="L353" s="56" t="s">
        <v>564</v>
      </c>
      <c r="M353" s="56" t="s">
        <v>1128</v>
      </c>
      <c r="N353" s="56" t="s">
        <v>248</v>
      </c>
      <c r="O353" s="57">
        <v>618161.22</v>
      </c>
      <c r="P353" s="57">
        <v>2450000</v>
      </c>
      <c r="Q353" s="57">
        <v>15571.37</v>
      </c>
      <c r="R353" s="57">
        <v>200409.74</v>
      </c>
      <c r="S353" s="58" t="s">
        <v>1820</v>
      </c>
      <c r="T353" s="57">
        <v>2883322.85</v>
      </c>
      <c r="U353" s="56" t="s">
        <v>249</v>
      </c>
      <c r="V353" s="54" t="s">
        <v>1305</v>
      </c>
      <c r="W353" s="9">
        <f t="shared" si="44"/>
        <v>1548</v>
      </c>
    </row>
    <row r="354" spans="1:23" s="10" customFormat="1" ht="120.75" customHeight="1">
      <c r="A354" s="8">
        <v>38</v>
      </c>
      <c r="B354" s="51" t="s">
        <v>66</v>
      </c>
      <c r="C354" s="60" t="s">
        <v>108</v>
      </c>
      <c r="D354" s="60" t="s">
        <v>207</v>
      </c>
      <c r="E354" s="52">
        <v>1</v>
      </c>
      <c r="F354" s="53" t="s">
        <v>782</v>
      </c>
      <c r="G354" s="54" t="s">
        <v>783</v>
      </c>
      <c r="H354" s="54" t="s">
        <v>783</v>
      </c>
      <c r="I354" s="55" t="s">
        <v>784</v>
      </c>
      <c r="J354" s="56" t="s">
        <v>785</v>
      </c>
      <c r="K354" s="56" t="s">
        <v>786</v>
      </c>
      <c r="L354" s="56" t="s">
        <v>743</v>
      </c>
      <c r="M354" s="56" t="s">
        <v>1040</v>
      </c>
      <c r="N354" s="56" t="s">
        <v>708</v>
      </c>
      <c r="O354" s="57">
        <v>21037310.5</v>
      </c>
      <c r="P354" s="57">
        <v>0</v>
      </c>
      <c r="Q354" s="57">
        <v>358517.82</v>
      </c>
      <c r="R354" s="57">
        <v>7948659.3399999999</v>
      </c>
      <c r="S354" s="58" t="s">
        <v>1821</v>
      </c>
      <c r="T354" s="57">
        <v>13447168.98</v>
      </c>
      <c r="U354" s="56" t="s">
        <v>716</v>
      </c>
      <c r="V354" s="54" t="s">
        <v>1322</v>
      </c>
      <c r="W354" s="9">
        <f t="shared" si="44"/>
        <v>1104</v>
      </c>
    </row>
    <row r="355" spans="1:23" s="10" customFormat="1" ht="120.75" customHeight="1">
      <c r="A355" s="8">
        <v>38</v>
      </c>
      <c r="B355" s="51" t="s">
        <v>66</v>
      </c>
      <c r="C355" s="60" t="s">
        <v>108</v>
      </c>
      <c r="D355" s="60" t="s">
        <v>207</v>
      </c>
      <c r="E355" s="52">
        <v>1</v>
      </c>
      <c r="F355" s="53" t="s">
        <v>782</v>
      </c>
      <c r="G355" s="54" t="s">
        <v>783</v>
      </c>
      <c r="H355" s="54" t="s">
        <v>783</v>
      </c>
      <c r="I355" s="55" t="s">
        <v>787</v>
      </c>
      <c r="J355" s="56" t="s">
        <v>580</v>
      </c>
      <c r="K355" s="56" t="s">
        <v>41</v>
      </c>
      <c r="L355" s="56" t="s">
        <v>743</v>
      </c>
      <c r="M355" s="56" t="s">
        <v>422</v>
      </c>
      <c r="N355" s="56" t="s">
        <v>835</v>
      </c>
      <c r="O355" s="57">
        <v>6620784.2300000004</v>
      </c>
      <c r="P355" s="57">
        <v>0</v>
      </c>
      <c r="Q355" s="57">
        <v>134053.22</v>
      </c>
      <c r="R355" s="57">
        <v>22374.720000000001</v>
      </c>
      <c r="S355" s="58" t="s">
        <v>1822</v>
      </c>
      <c r="T355" s="57">
        <v>6732462.7300000004</v>
      </c>
      <c r="U355" s="56" t="s">
        <v>716</v>
      </c>
      <c r="V355" s="54" t="s">
        <v>1106</v>
      </c>
      <c r="W355" s="9">
        <f t="shared" si="44"/>
        <v>1388</v>
      </c>
    </row>
    <row r="356" spans="1:23" s="10" customFormat="1" ht="120.75" customHeight="1">
      <c r="A356" s="8">
        <v>38</v>
      </c>
      <c r="B356" s="51" t="s">
        <v>66</v>
      </c>
      <c r="C356" s="60" t="s">
        <v>108</v>
      </c>
      <c r="D356" s="60" t="s">
        <v>207</v>
      </c>
      <c r="E356" s="52">
        <v>1</v>
      </c>
      <c r="F356" s="53" t="s">
        <v>42</v>
      </c>
      <c r="G356" s="54" t="s">
        <v>43</v>
      </c>
      <c r="H356" s="54" t="s">
        <v>43</v>
      </c>
      <c r="I356" s="55" t="s">
        <v>44</v>
      </c>
      <c r="J356" s="56" t="s">
        <v>45</v>
      </c>
      <c r="K356" s="56" t="s">
        <v>46</v>
      </c>
      <c r="L356" s="56" t="s">
        <v>743</v>
      </c>
      <c r="M356" s="56" t="s">
        <v>897</v>
      </c>
      <c r="N356" s="56" t="s">
        <v>835</v>
      </c>
      <c r="O356" s="57">
        <v>26834132.670000002</v>
      </c>
      <c r="P356" s="57">
        <v>6250000</v>
      </c>
      <c r="Q356" s="57">
        <v>605411.81000000006</v>
      </c>
      <c r="R356" s="57">
        <v>1440784.91</v>
      </c>
      <c r="S356" s="58" t="s">
        <v>1578</v>
      </c>
      <c r="T356" s="57">
        <v>26834132.670000002</v>
      </c>
      <c r="U356" s="56" t="s">
        <v>716</v>
      </c>
      <c r="V356" s="54" t="s">
        <v>1108</v>
      </c>
      <c r="W356" s="9">
        <f t="shared" si="44"/>
        <v>176</v>
      </c>
    </row>
    <row r="357" spans="1:23" s="10" customFormat="1" ht="156.75" customHeight="1">
      <c r="A357" s="8">
        <v>38</v>
      </c>
      <c r="B357" s="51" t="s">
        <v>66</v>
      </c>
      <c r="C357" s="60" t="s">
        <v>108</v>
      </c>
      <c r="D357" s="60" t="s">
        <v>207</v>
      </c>
      <c r="E357" s="52">
        <v>1</v>
      </c>
      <c r="F357" s="53" t="s">
        <v>42</v>
      </c>
      <c r="G357" s="54" t="s">
        <v>12</v>
      </c>
      <c r="H357" s="54" t="s">
        <v>12</v>
      </c>
      <c r="I357" s="55" t="s">
        <v>13</v>
      </c>
      <c r="J357" s="56" t="s">
        <v>14</v>
      </c>
      <c r="K357" s="56" t="s">
        <v>15</v>
      </c>
      <c r="L357" s="56" t="s">
        <v>743</v>
      </c>
      <c r="M357" s="56" t="s">
        <v>422</v>
      </c>
      <c r="N357" s="56" t="s">
        <v>248</v>
      </c>
      <c r="O357" s="57">
        <v>21656106.350000001</v>
      </c>
      <c r="P357" s="57">
        <v>13273978.109999999</v>
      </c>
      <c r="Q357" s="57">
        <v>618004.96</v>
      </c>
      <c r="R357" s="57">
        <v>2782212.57</v>
      </c>
      <c r="S357" s="58" t="s">
        <v>1579</v>
      </c>
      <c r="T357" s="57">
        <v>21656106.350000001</v>
      </c>
      <c r="U357" s="56" t="s">
        <v>716</v>
      </c>
      <c r="V357" s="54" t="s">
        <v>1107</v>
      </c>
      <c r="W357" s="9">
        <f t="shared" si="44"/>
        <v>1485</v>
      </c>
    </row>
    <row r="358" spans="1:23" s="10" customFormat="1" ht="168" customHeight="1">
      <c r="A358" s="8">
        <v>38</v>
      </c>
      <c r="B358" s="51" t="s">
        <v>66</v>
      </c>
      <c r="C358" s="60" t="s">
        <v>108</v>
      </c>
      <c r="D358" s="60" t="s">
        <v>207</v>
      </c>
      <c r="E358" s="52">
        <v>1</v>
      </c>
      <c r="F358" s="53" t="s">
        <v>47</v>
      </c>
      <c r="G358" s="54" t="s">
        <v>48</v>
      </c>
      <c r="H358" s="54" t="s">
        <v>48</v>
      </c>
      <c r="I358" s="55" t="s">
        <v>49</v>
      </c>
      <c r="J358" s="56" t="s">
        <v>50</v>
      </c>
      <c r="K358" s="56" t="s">
        <v>537</v>
      </c>
      <c r="L358" s="56" t="s">
        <v>743</v>
      </c>
      <c r="M358" s="56" t="s">
        <v>422</v>
      </c>
      <c r="N358" s="56" t="s">
        <v>708</v>
      </c>
      <c r="O358" s="57">
        <v>5447204.8499999996</v>
      </c>
      <c r="P358" s="57">
        <v>3165634.12</v>
      </c>
      <c r="Q358" s="57">
        <v>88969.49</v>
      </c>
      <c r="R358" s="57">
        <v>784228.51</v>
      </c>
      <c r="S358" s="58" t="s">
        <v>1823</v>
      </c>
      <c r="T358" s="57">
        <v>8918868.1500000004</v>
      </c>
      <c r="U358" s="56" t="s">
        <v>716</v>
      </c>
      <c r="V358" s="54" t="s">
        <v>1109</v>
      </c>
      <c r="W358" s="9">
        <f t="shared" si="44"/>
        <v>1126</v>
      </c>
    </row>
    <row r="359" spans="1:23" s="10" customFormat="1" ht="183" customHeight="1">
      <c r="A359" s="8">
        <v>38</v>
      </c>
      <c r="B359" s="51" t="s">
        <v>66</v>
      </c>
      <c r="C359" s="60" t="s">
        <v>108</v>
      </c>
      <c r="D359" s="60" t="s">
        <v>207</v>
      </c>
      <c r="E359" s="52">
        <v>1</v>
      </c>
      <c r="F359" s="53" t="s">
        <v>538</v>
      </c>
      <c r="G359" s="54" t="s">
        <v>66</v>
      </c>
      <c r="H359" s="54" t="s">
        <v>66</v>
      </c>
      <c r="I359" s="55">
        <v>700038100146</v>
      </c>
      <c r="J359" s="56" t="s">
        <v>67</v>
      </c>
      <c r="K359" s="56" t="s">
        <v>640</v>
      </c>
      <c r="L359" s="56" t="s">
        <v>246</v>
      </c>
      <c r="M359" s="56" t="s">
        <v>247</v>
      </c>
      <c r="N359" s="56" t="s">
        <v>708</v>
      </c>
      <c r="O359" s="57">
        <v>11094627.060000001</v>
      </c>
      <c r="P359" s="57">
        <v>0</v>
      </c>
      <c r="Q359" s="57">
        <v>79450.3</v>
      </c>
      <c r="R359" s="57">
        <v>8032609.1100000003</v>
      </c>
      <c r="S359" s="58" t="s">
        <v>1824</v>
      </c>
      <c r="T359" s="57">
        <v>7267187.3600000003</v>
      </c>
      <c r="U359" s="56" t="s">
        <v>716</v>
      </c>
      <c r="V359" s="54" t="s">
        <v>1825</v>
      </c>
      <c r="W359" s="9">
        <f t="shared" si="44"/>
        <v>146</v>
      </c>
    </row>
    <row r="360" spans="1:23" s="10" customFormat="1" ht="324" customHeight="1">
      <c r="A360" s="8">
        <v>38</v>
      </c>
      <c r="B360" s="51" t="s">
        <v>66</v>
      </c>
      <c r="C360" s="60" t="s">
        <v>108</v>
      </c>
      <c r="D360" s="60" t="s">
        <v>207</v>
      </c>
      <c r="E360" s="52">
        <v>1</v>
      </c>
      <c r="F360" s="53" t="s">
        <v>538</v>
      </c>
      <c r="G360" s="54" t="s">
        <v>66</v>
      </c>
      <c r="H360" s="54" t="s">
        <v>66</v>
      </c>
      <c r="I360" s="55">
        <v>20013810001201</v>
      </c>
      <c r="J360" s="56" t="s">
        <v>941</v>
      </c>
      <c r="K360" s="56" t="s">
        <v>942</v>
      </c>
      <c r="L360" s="56" t="s">
        <v>743</v>
      </c>
      <c r="M360" s="56" t="s">
        <v>422</v>
      </c>
      <c r="N360" s="56" t="s">
        <v>708</v>
      </c>
      <c r="O360" s="57">
        <v>57092899.539999999</v>
      </c>
      <c r="P360" s="57">
        <v>15049008.02</v>
      </c>
      <c r="Q360" s="57">
        <v>1193424.3</v>
      </c>
      <c r="R360" s="57">
        <v>16680863.890000001</v>
      </c>
      <c r="S360" s="58" t="s">
        <v>1826</v>
      </c>
      <c r="T360" s="57">
        <v>49974965.969999999</v>
      </c>
      <c r="U360" s="56" t="s">
        <v>716</v>
      </c>
      <c r="V360" s="54" t="s">
        <v>1827</v>
      </c>
      <c r="W360" s="9">
        <f t="shared" si="44"/>
        <v>1201</v>
      </c>
    </row>
    <row r="361" spans="1:23" s="10" customFormat="1" ht="229.5" customHeight="1">
      <c r="A361" s="8">
        <v>38</v>
      </c>
      <c r="B361" s="51" t="s">
        <v>66</v>
      </c>
      <c r="C361" s="60" t="s">
        <v>108</v>
      </c>
      <c r="D361" s="60" t="s">
        <v>207</v>
      </c>
      <c r="E361" s="52">
        <v>1</v>
      </c>
      <c r="F361" s="53" t="s">
        <v>538</v>
      </c>
      <c r="G361" s="54" t="s">
        <v>66</v>
      </c>
      <c r="H361" s="54" t="s">
        <v>66</v>
      </c>
      <c r="I361" s="55">
        <v>20023810001256</v>
      </c>
      <c r="J361" s="56" t="s">
        <v>227</v>
      </c>
      <c r="K361" s="56" t="s">
        <v>956</v>
      </c>
      <c r="L361" s="56" t="s">
        <v>246</v>
      </c>
      <c r="M361" s="56" t="s">
        <v>247</v>
      </c>
      <c r="N361" s="56" t="s">
        <v>708</v>
      </c>
      <c r="O361" s="57">
        <v>411942129.56</v>
      </c>
      <c r="P361" s="57">
        <v>70281295.319999993</v>
      </c>
      <c r="Q361" s="57">
        <v>9419355.5199999996</v>
      </c>
      <c r="R361" s="57">
        <v>27278593.870000001</v>
      </c>
      <c r="S361" s="58" t="s">
        <v>1580</v>
      </c>
      <c r="T361" s="57">
        <v>464364186.52999997</v>
      </c>
      <c r="U361" s="56" t="s">
        <v>716</v>
      </c>
      <c r="V361" s="54" t="s">
        <v>1828</v>
      </c>
      <c r="W361" s="9">
        <f t="shared" si="44"/>
        <v>1256</v>
      </c>
    </row>
    <row r="362" spans="1:23" s="10" customFormat="1" ht="229.5" customHeight="1">
      <c r="A362" s="8">
        <v>38</v>
      </c>
      <c r="B362" s="51" t="s">
        <v>66</v>
      </c>
      <c r="C362" s="60" t="s">
        <v>108</v>
      </c>
      <c r="D362" s="60" t="s">
        <v>207</v>
      </c>
      <c r="E362" s="52">
        <v>1</v>
      </c>
      <c r="F362" s="53" t="s">
        <v>538</v>
      </c>
      <c r="G362" s="54" t="s">
        <v>66</v>
      </c>
      <c r="H362" s="54" t="s">
        <v>66</v>
      </c>
      <c r="I362" s="55">
        <v>20023810001257</v>
      </c>
      <c r="J362" s="56" t="s">
        <v>91</v>
      </c>
      <c r="K362" s="56" t="s">
        <v>92</v>
      </c>
      <c r="L362" s="56" t="s">
        <v>246</v>
      </c>
      <c r="M362" s="56" t="s">
        <v>247</v>
      </c>
      <c r="N362" s="56" t="s">
        <v>708</v>
      </c>
      <c r="O362" s="57">
        <v>34767872.310000002</v>
      </c>
      <c r="P362" s="57">
        <v>5298406.22</v>
      </c>
      <c r="Q362" s="57">
        <v>550211.54</v>
      </c>
      <c r="R362" s="57">
        <v>15652794.17</v>
      </c>
      <c r="S362" s="58" t="s">
        <v>1829</v>
      </c>
      <c r="T362" s="57">
        <v>24963695.899999999</v>
      </c>
      <c r="U362" s="56" t="s">
        <v>716</v>
      </c>
      <c r="V362" s="54" t="s">
        <v>1830</v>
      </c>
      <c r="W362" s="9">
        <f t="shared" si="44"/>
        <v>1257</v>
      </c>
    </row>
    <row r="363" spans="1:23" s="10" customFormat="1" ht="229.5" customHeight="1">
      <c r="A363" s="8">
        <v>38</v>
      </c>
      <c r="B363" s="51" t="s">
        <v>66</v>
      </c>
      <c r="C363" s="60" t="s">
        <v>108</v>
      </c>
      <c r="D363" s="60" t="s">
        <v>207</v>
      </c>
      <c r="E363" s="52">
        <v>1</v>
      </c>
      <c r="F363" s="53" t="s">
        <v>538</v>
      </c>
      <c r="G363" s="54" t="s">
        <v>66</v>
      </c>
      <c r="H363" s="54" t="s">
        <v>66</v>
      </c>
      <c r="I363" s="55">
        <v>20023810001258</v>
      </c>
      <c r="J363" s="56" t="s">
        <v>93</v>
      </c>
      <c r="K363" s="56" t="s">
        <v>94</v>
      </c>
      <c r="L363" s="56" t="s">
        <v>246</v>
      </c>
      <c r="M363" s="56" t="s">
        <v>247</v>
      </c>
      <c r="N363" s="56" t="s">
        <v>708</v>
      </c>
      <c r="O363" s="57">
        <v>57471906.270000003</v>
      </c>
      <c r="P363" s="57">
        <v>65043902.490000002</v>
      </c>
      <c r="Q363" s="57">
        <v>1579319.34</v>
      </c>
      <c r="R363" s="57">
        <v>33033392.190000001</v>
      </c>
      <c r="S363" s="58" t="s">
        <v>1831</v>
      </c>
      <c r="T363" s="57">
        <v>38539000.780000001</v>
      </c>
      <c r="U363" s="56" t="s">
        <v>716</v>
      </c>
      <c r="V363" s="54" t="s">
        <v>1832</v>
      </c>
      <c r="W363" s="9">
        <f t="shared" si="44"/>
        <v>1258</v>
      </c>
    </row>
    <row r="364" spans="1:23" s="10" customFormat="1" ht="190.5" customHeight="1">
      <c r="A364" s="8">
        <v>38</v>
      </c>
      <c r="B364" s="51" t="s">
        <v>66</v>
      </c>
      <c r="C364" s="60" t="s">
        <v>108</v>
      </c>
      <c r="D364" s="60" t="s">
        <v>207</v>
      </c>
      <c r="E364" s="52">
        <v>1</v>
      </c>
      <c r="F364" s="53" t="s">
        <v>538</v>
      </c>
      <c r="G364" s="54" t="s">
        <v>66</v>
      </c>
      <c r="H364" s="54" t="s">
        <v>66</v>
      </c>
      <c r="I364" s="55">
        <v>20023810001259</v>
      </c>
      <c r="J364" s="56" t="s">
        <v>872</v>
      </c>
      <c r="K364" s="56" t="s">
        <v>95</v>
      </c>
      <c r="L364" s="56" t="s">
        <v>246</v>
      </c>
      <c r="M364" s="56" t="s">
        <v>247</v>
      </c>
      <c r="N364" s="56" t="s">
        <v>708</v>
      </c>
      <c r="O364" s="57">
        <v>218188909.28999999</v>
      </c>
      <c r="P364" s="57">
        <v>131191152.16</v>
      </c>
      <c r="Q364" s="57">
        <v>4540439.13</v>
      </c>
      <c r="R364" s="57">
        <v>90642162.329999998</v>
      </c>
      <c r="S364" s="58" t="s">
        <v>1833</v>
      </c>
      <c r="T364" s="57">
        <v>213929381.13</v>
      </c>
      <c r="U364" s="56" t="s">
        <v>716</v>
      </c>
      <c r="V364" s="54" t="s">
        <v>1834</v>
      </c>
      <c r="W364" s="9">
        <f t="shared" si="44"/>
        <v>1259</v>
      </c>
    </row>
    <row r="365" spans="1:23" s="10" customFormat="1" ht="192.75" customHeight="1">
      <c r="A365" s="8">
        <v>38</v>
      </c>
      <c r="B365" s="51" t="s">
        <v>66</v>
      </c>
      <c r="C365" s="60" t="s">
        <v>108</v>
      </c>
      <c r="D365" s="60" t="s">
        <v>207</v>
      </c>
      <c r="E365" s="52">
        <v>1</v>
      </c>
      <c r="F365" s="53" t="s">
        <v>538</v>
      </c>
      <c r="G365" s="54" t="s">
        <v>66</v>
      </c>
      <c r="H365" s="54" t="s">
        <v>66</v>
      </c>
      <c r="I365" s="55">
        <v>20023810001260</v>
      </c>
      <c r="J365" s="56" t="s">
        <v>96</v>
      </c>
      <c r="K365" s="56" t="s">
        <v>97</v>
      </c>
      <c r="L365" s="56" t="s">
        <v>246</v>
      </c>
      <c r="M365" s="56" t="s">
        <v>247</v>
      </c>
      <c r="N365" s="56" t="s">
        <v>708</v>
      </c>
      <c r="O365" s="57">
        <v>25235904.18</v>
      </c>
      <c r="P365" s="57">
        <v>8422129.5899999999</v>
      </c>
      <c r="Q365" s="57">
        <v>597592.65</v>
      </c>
      <c r="R365" s="57">
        <v>4068784.06</v>
      </c>
      <c r="S365" s="58" t="s">
        <v>1581</v>
      </c>
      <c r="T365" s="57">
        <v>24779684.68</v>
      </c>
      <c r="U365" s="56" t="s">
        <v>716</v>
      </c>
      <c r="V365" s="54" t="s">
        <v>1835</v>
      </c>
      <c r="W365" s="9">
        <f t="shared" si="44"/>
        <v>1260</v>
      </c>
    </row>
    <row r="366" spans="1:23" s="10" customFormat="1" ht="183" customHeight="1">
      <c r="A366" s="8">
        <v>38</v>
      </c>
      <c r="B366" s="51" t="s">
        <v>66</v>
      </c>
      <c r="C366" s="60" t="s">
        <v>108</v>
      </c>
      <c r="D366" s="60" t="s">
        <v>207</v>
      </c>
      <c r="E366" s="52">
        <v>1</v>
      </c>
      <c r="F366" s="53" t="s">
        <v>538</v>
      </c>
      <c r="G366" s="54" t="s">
        <v>66</v>
      </c>
      <c r="H366" s="54" t="s">
        <v>66</v>
      </c>
      <c r="I366" s="55">
        <v>20023810001261</v>
      </c>
      <c r="J366" s="56" t="s">
        <v>486</v>
      </c>
      <c r="K366" s="56" t="s">
        <v>487</v>
      </c>
      <c r="L366" s="56" t="s">
        <v>246</v>
      </c>
      <c r="M366" s="56" t="s">
        <v>247</v>
      </c>
      <c r="N366" s="56" t="s">
        <v>708</v>
      </c>
      <c r="O366" s="57">
        <v>89991579.590000004</v>
      </c>
      <c r="P366" s="57">
        <v>5138761.66</v>
      </c>
      <c r="Q366" s="57">
        <v>2080213.42</v>
      </c>
      <c r="R366" s="57">
        <v>1381293.32</v>
      </c>
      <c r="S366" s="58" t="s">
        <v>1836</v>
      </c>
      <c r="T366" s="57">
        <v>64937002.020000011</v>
      </c>
      <c r="U366" s="56" t="s">
        <v>716</v>
      </c>
      <c r="V366" s="54" t="s">
        <v>1837</v>
      </c>
      <c r="W366" s="9">
        <f t="shared" si="44"/>
        <v>1261</v>
      </c>
    </row>
    <row r="367" spans="1:23" s="10" customFormat="1" ht="203.25" customHeight="1">
      <c r="A367" s="8">
        <v>38</v>
      </c>
      <c r="B367" s="51" t="s">
        <v>66</v>
      </c>
      <c r="C367" s="60" t="s">
        <v>108</v>
      </c>
      <c r="D367" s="60" t="s">
        <v>207</v>
      </c>
      <c r="E367" s="52">
        <v>1</v>
      </c>
      <c r="F367" s="53" t="s">
        <v>538</v>
      </c>
      <c r="G367" s="54" t="s">
        <v>66</v>
      </c>
      <c r="H367" s="54" t="s">
        <v>66</v>
      </c>
      <c r="I367" s="55">
        <v>20023810001306</v>
      </c>
      <c r="J367" s="56" t="s">
        <v>488</v>
      </c>
      <c r="K367" s="56" t="s">
        <v>489</v>
      </c>
      <c r="L367" s="56" t="s">
        <v>246</v>
      </c>
      <c r="M367" s="56" t="s">
        <v>247</v>
      </c>
      <c r="N367" s="56" t="s">
        <v>708</v>
      </c>
      <c r="O367" s="57">
        <v>302389257.17000002</v>
      </c>
      <c r="P367" s="57">
        <v>120608674.59999999</v>
      </c>
      <c r="Q367" s="57">
        <v>6598764.2300000004</v>
      </c>
      <c r="R367" s="57">
        <v>134656084.65000001</v>
      </c>
      <c r="S367" s="58" t="s">
        <v>1582</v>
      </c>
      <c r="T367" s="57">
        <v>294940611.35000002</v>
      </c>
      <c r="U367" s="56" t="s">
        <v>716</v>
      </c>
      <c r="V367" s="54" t="s">
        <v>1838</v>
      </c>
      <c r="W367" s="9">
        <f t="shared" si="44"/>
        <v>1306</v>
      </c>
    </row>
    <row r="368" spans="1:23" s="10" customFormat="1" ht="203.25" customHeight="1">
      <c r="A368" s="8">
        <v>38</v>
      </c>
      <c r="B368" s="51" t="s">
        <v>66</v>
      </c>
      <c r="C368" s="60" t="s">
        <v>108</v>
      </c>
      <c r="D368" s="60" t="s">
        <v>207</v>
      </c>
      <c r="E368" s="52">
        <v>1</v>
      </c>
      <c r="F368" s="53" t="s">
        <v>538</v>
      </c>
      <c r="G368" s="54" t="s">
        <v>66</v>
      </c>
      <c r="H368" s="54" t="s">
        <v>66</v>
      </c>
      <c r="I368" s="55">
        <v>20023810001307</v>
      </c>
      <c r="J368" s="56" t="s">
        <v>490</v>
      </c>
      <c r="K368" s="56" t="s">
        <v>491</v>
      </c>
      <c r="L368" s="56" t="s">
        <v>246</v>
      </c>
      <c r="M368" s="56" t="s">
        <v>247</v>
      </c>
      <c r="N368" s="56" t="s">
        <v>708</v>
      </c>
      <c r="O368" s="57">
        <v>59534824.310000002</v>
      </c>
      <c r="P368" s="57">
        <v>46265874.219999999</v>
      </c>
      <c r="Q368" s="57">
        <v>1702988.77</v>
      </c>
      <c r="R368" s="57">
        <v>34227815.710000001</v>
      </c>
      <c r="S368" s="58" t="s">
        <v>1839</v>
      </c>
      <c r="T368" s="57">
        <v>35904890.25</v>
      </c>
      <c r="U368" s="56" t="s">
        <v>716</v>
      </c>
      <c r="V368" s="54" t="s">
        <v>1840</v>
      </c>
      <c r="W368" s="9">
        <f t="shared" si="44"/>
        <v>1307</v>
      </c>
    </row>
    <row r="369" spans="1:23" s="10" customFormat="1" ht="203.25" customHeight="1">
      <c r="A369" s="8">
        <v>38</v>
      </c>
      <c r="B369" s="51" t="s">
        <v>66</v>
      </c>
      <c r="C369" s="60" t="s">
        <v>108</v>
      </c>
      <c r="D369" s="60" t="s">
        <v>207</v>
      </c>
      <c r="E369" s="52">
        <v>1</v>
      </c>
      <c r="F369" s="53" t="s">
        <v>538</v>
      </c>
      <c r="G369" s="54" t="s">
        <v>66</v>
      </c>
      <c r="H369" s="54" t="s">
        <v>66</v>
      </c>
      <c r="I369" s="55">
        <v>20023810001309</v>
      </c>
      <c r="J369" s="56" t="s">
        <v>203</v>
      </c>
      <c r="K369" s="56" t="s">
        <v>204</v>
      </c>
      <c r="L369" s="56" t="s">
        <v>246</v>
      </c>
      <c r="M369" s="56" t="s">
        <v>247</v>
      </c>
      <c r="N369" s="56" t="s">
        <v>708</v>
      </c>
      <c r="O369" s="57">
        <v>66219978.579999998</v>
      </c>
      <c r="P369" s="57">
        <v>20000777.48</v>
      </c>
      <c r="Q369" s="57">
        <v>1457903.85</v>
      </c>
      <c r="R369" s="57">
        <v>26567234.73</v>
      </c>
      <c r="S369" s="58" t="s">
        <v>1841</v>
      </c>
      <c r="T369" s="57">
        <v>40361794.049999997</v>
      </c>
      <c r="U369" s="56" t="s">
        <v>716</v>
      </c>
      <c r="V369" s="54" t="s">
        <v>1842</v>
      </c>
      <c r="W369" s="9">
        <f t="shared" si="44"/>
        <v>1309</v>
      </c>
    </row>
    <row r="370" spans="1:23" s="10" customFormat="1" ht="203.25" customHeight="1">
      <c r="A370" s="8">
        <v>38</v>
      </c>
      <c r="B370" s="51" t="s">
        <v>66</v>
      </c>
      <c r="C370" s="60" t="s">
        <v>108</v>
      </c>
      <c r="D370" s="60" t="s">
        <v>207</v>
      </c>
      <c r="E370" s="52">
        <v>1</v>
      </c>
      <c r="F370" s="53" t="s">
        <v>538</v>
      </c>
      <c r="G370" s="54" t="s">
        <v>66</v>
      </c>
      <c r="H370" s="54" t="s">
        <v>66</v>
      </c>
      <c r="I370" s="55">
        <v>20033810001316</v>
      </c>
      <c r="J370" s="56" t="s">
        <v>366</v>
      </c>
      <c r="K370" s="56" t="s">
        <v>620</v>
      </c>
      <c r="L370" s="56" t="s">
        <v>743</v>
      </c>
      <c r="M370" s="56" t="s">
        <v>422</v>
      </c>
      <c r="N370" s="56" t="s">
        <v>708</v>
      </c>
      <c r="O370" s="57">
        <v>1326939129.6099999</v>
      </c>
      <c r="P370" s="57">
        <v>1874946773.49</v>
      </c>
      <c r="Q370" s="57">
        <v>53645441.719999999</v>
      </c>
      <c r="R370" s="57">
        <v>818640736.60000002</v>
      </c>
      <c r="S370" s="58" t="s">
        <v>1843</v>
      </c>
      <c r="T370" s="57">
        <v>2021013360</v>
      </c>
      <c r="U370" s="56" t="s">
        <v>716</v>
      </c>
      <c r="V370" s="54" t="s">
        <v>1844</v>
      </c>
      <c r="W370" s="9">
        <f t="shared" si="44"/>
        <v>1316</v>
      </c>
    </row>
    <row r="371" spans="1:23" s="10" customFormat="1" ht="203.25" customHeight="1">
      <c r="A371" s="8">
        <v>38</v>
      </c>
      <c r="B371" s="51" t="s">
        <v>66</v>
      </c>
      <c r="C371" s="60" t="s">
        <v>108</v>
      </c>
      <c r="D371" s="60" t="s">
        <v>207</v>
      </c>
      <c r="E371" s="52">
        <v>1</v>
      </c>
      <c r="F371" s="53" t="s">
        <v>538</v>
      </c>
      <c r="G371" s="54" t="s">
        <v>66</v>
      </c>
      <c r="H371" s="54" t="s">
        <v>66</v>
      </c>
      <c r="I371" s="55">
        <v>20033810001317</v>
      </c>
      <c r="J371" s="56" t="s">
        <v>621</v>
      </c>
      <c r="K371" s="56" t="s">
        <v>622</v>
      </c>
      <c r="L371" s="56" t="s">
        <v>246</v>
      </c>
      <c r="M371" s="56" t="s">
        <v>247</v>
      </c>
      <c r="N371" s="56" t="s">
        <v>708</v>
      </c>
      <c r="O371" s="57">
        <v>1882218123.8800001</v>
      </c>
      <c r="P371" s="57">
        <v>715336039.97000003</v>
      </c>
      <c r="Q371" s="57">
        <v>42960982.799999997</v>
      </c>
      <c r="R371" s="57">
        <v>715601551.66999996</v>
      </c>
      <c r="S371" s="58" t="s">
        <v>1845</v>
      </c>
      <c r="T371" s="57">
        <v>1463856745</v>
      </c>
      <c r="U371" s="56" t="s">
        <v>716</v>
      </c>
      <c r="V371" s="54" t="s">
        <v>1846</v>
      </c>
      <c r="W371" s="9">
        <f t="shared" si="44"/>
        <v>1317</v>
      </c>
    </row>
    <row r="372" spans="1:23" s="10" customFormat="1" ht="179.25" customHeight="1">
      <c r="A372" s="8">
        <v>38</v>
      </c>
      <c r="B372" s="51" t="s">
        <v>66</v>
      </c>
      <c r="C372" s="60" t="s">
        <v>108</v>
      </c>
      <c r="D372" s="60" t="s">
        <v>207</v>
      </c>
      <c r="E372" s="52">
        <v>1</v>
      </c>
      <c r="F372" s="53" t="s">
        <v>538</v>
      </c>
      <c r="G372" s="54" t="s">
        <v>66</v>
      </c>
      <c r="H372" s="54" t="s">
        <v>66</v>
      </c>
      <c r="I372" s="55">
        <v>20033810001318</v>
      </c>
      <c r="J372" s="56" t="s">
        <v>623</v>
      </c>
      <c r="K372" s="56" t="s">
        <v>624</v>
      </c>
      <c r="L372" s="56" t="s">
        <v>246</v>
      </c>
      <c r="M372" s="56" t="s">
        <v>247</v>
      </c>
      <c r="N372" s="56" t="s">
        <v>708</v>
      </c>
      <c r="O372" s="57">
        <v>21416696.48</v>
      </c>
      <c r="P372" s="57">
        <v>0</v>
      </c>
      <c r="Q372" s="57">
        <v>476904.96000000002</v>
      </c>
      <c r="R372" s="57">
        <v>1470497.22</v>
      </c>
      <c r="S372" s="58" t="s">
        <v>1847</v>
      </c>
      <c r="T372" s="57">
        <v>17358688.34</v>
      </c>
      <c r="U372" s="56" t="s">
        <v>716</v>
      </c>
      <c r="V372" s="54" t="s">
        <v>1848</v>
      </c>
      <c r="W372" s="9">
        <f t="shared" si="44"/>
        <v>1318</v>
      </c>
    </row>
    <row r="373" spans="1:23" s="10" customFormat="1" ht="239.25" customHeight="1">
      <c r="A373" s="8">
        <v>38</v>
      </c>
      <c r="B373" s="51" t="s">
        <v>66</v>
      </c>
      <c r="C373" s="60" t="s">
        <v>108</v>
      </c>
      <c r="D373" s="60" t="s">
        <v>207</v>
      </c>
      <c r="E373" s="52">
        <v>1</v>
      </c>
      <c r="F373" s="53" t="s">
        <v>538</v>
      </c>
      <c r="G373" s="54" t="s">
        <v>66</v>
      </c>
      <c r="H373" s="54" t="s">
        <v>66</v>
      </c>
      <c r="I373" s="55">
        <v>20033810001349</v>
      </c>
      <c r="J373" s="56" t="s">
        <v>625</v>
      </c>
      <c r="K373" s="56" t="s">
        <v>144</v>
      </c>
      <c r="L373" s="56" t="s">
        <v>246</v>
      </c>
      <c r="M373" s="56" t="s">
        <v>247</v>
      </c>
      <c r="N373" s="56" t="s">
        <v>708</v>
      </c>
      <c r="O373" s="57">
        <v>66684608.799999997</v>
      </c>
      <c r="P373" s="57">
        <v>25092766.059999999</v>
      </c>
      <c r="Q373" s="57">
        <v>1544972.77</v>
      </c>
      <c r="R373" s="57">
        <v>25810389.780000001</v>
      </c>
      <c r="S373" s="58" t="s">
        <v>1849</v>
      </c>
      <c r="T373" s="57">
        <v>53024015.979999997</v>
      </c>
      <c r="U373" s="56" t="s">
        <v>716</v>
      </c>
      <c r="V373" s="54" t="s">
        <v>1850</v>
      </c>
      <c r="W373" s="9">
        <f t="shared" si="44"/>
        <v>1349</v>
      </c>
    </row>
    <row r="374" spans="1:23" s="10" customFormat="1" ht="243" customHeight="1">
      <c r="A374" s="8">
        <v>38</v>
      </c>
      <c r="B374" s="51" t="s">
        <v>66</v>
      </c>
      <c r="C374" s="60" t="s">
        <v>108</v>
      </c>
      <c r="D374" s="60" t="s">
        <v>207</v>
      </c>
      <c r="E374" s="52">
        <v>1</v>
      </c>
      <c r="F374" s="53" t="s">
        <v>538</v>
      </c>
      <c r="G374" s="54" t="s">
        <v>66</v>
      </c>
      <c r="H374" s="54" t="s">
        <v>66</v>
      </c>
      <c r="I374" s="55">
        <v>20043810001360</v>
      </c>
      <c r="J374" s="56" t="s">
        <v>468</v>
      </c>
      <c r="K374" s="56" t="s">
        <v>469</v>
      </c>
      <c r="L374" s="56" t="s">
        <v>246</v>
      </c>
      <c r="M374" s="56" t="s">
        <v>247</v>
      </c>
      <c r="N374" s="56" t="s">
        <v>708</v>
      </c>
      <c r="O374" s="57">
        <v>65245522.310000002</v>
      </c>
      <c r="P374" s="57">
        <v>19427349</v>
      </c>
      <c r="Q374" s="57">
        <v>1494808.28</v>
      </c>
      <c r="R374" s="57">
        <v>5690971.6399999997</v>
      </c>
      <c r="S374" s="58" t="s">
        <v>1583</v>
      </c>
      <c r="T374" s="57">
        <v>80476707.950000003</v>
      </c>
      <c r="U374" s="56" t="s">
        <v>716</v>
      </c>
      <c r="V374" s="54" t="s">
        <v>1851</v>
      </c>
      <c r="W374" s="9">
        <f t="shared" si="44"/>
        <v>1360</v>
      </c>
    </row>
    <row r="375" spans="1:23" s="10" customFormat="1" ht="210.75" customHeight="1">
      <c r="A375" s="8">
        <v>38</v>
      </c>
      <c r="B375" s="51" t="s">
        <v>66</v>
      </c>
      <c r="C375" s="60" t="s">
        <v>108</v>
      </c>
      <c r="D375" s="60" t="s">
        <v>207</v>
      </c>
      <c r="E375" s="52">
        <v>1</v>
      </c>
      <c r="F375" s="53" t="s">
        <v>538</v>
      </c>
      <c r="G375" s="54" t="s">
        <v>66</v>
      </c>
      <c r="H375" s="54" t="s">
        <v>66</v>
      </c>
      <c r="I375" s="55">
        <v>20043810001363</v>
      </c>
      <c r="J375" s="56" t="s">
        <v>470</v>
      </c>
      <c r="K375" s="56" t="s">
        <v>471</v>
      </c>
      <c r="L375" s="56" t="s">
        <v>246</v>
      </c>
      <c r="M375" s="56" t="s">
        <v>247</v>
      </c>
      <c r="N375" s="56" t="s">
        <v>708</v>
      </c>
      <c r="O375" s="57">
        <v>36990851.560000002</v>
      </c>
      <c r="P375" s="57">
        <v>11595221.369999999</v>
      </c>
      <c r="Q375" s="57">
        <v>896609.19</v>
      </c>
      <c r="R375" s="57">
        <v>4523971.9800000004</v>
      </c>
      <c r="S375" s="58" t="s">
        <v>1852</v>
      </c>
      <c r="T375" s="57">
        <v>44308689.600000001</v>
      </c>
      <c r="U375" s="56" t="s">
        <v>716</v>
      </c>
      <c r="V375" s="54" t="s">
        <v>1853</v>
      </c>
      <c r="W375" s="9">
        <f t="shared" si="44"/>
        <v>1363</v>
      </c>
    </row>
    <row r="376" spans="1:23" s="10" customFormat="1" ht="210.75" customHeight="1">
      <c r="A376" s="8">
        <v>38</v>
      </c>
      <c r="B376" s="51" t="s">
        <v>66</v>
      </c>
      <c r="C376" s="60" t="s">
        <v>108</v>
      </c>
      <c r="D376" s="60" t="s">
        <v>207</v>
      </c>
      <c r="E376" s="52">
        <v>1</v>
      </c>
      <c r="F376" s="53" t="s">
        <v>538</v>
      </c>
      <c r="G376" s="54" t="s">
        <v>66</v>
      </c>
      <c r="H376" s="54" t="s">
        <v>66</v>
      </c>
      <c r="I376" s="55" t="s">
        <v>873</v>
      </c>
      <c r="J376" s="56" t="s">
        <v>1584</v>
      </c>
      <c r="K376" s="56" t="s">
        <v>254</v>
      </c>
      <c r="L376" s="56" t="s">
        <v>246</v>
      </c>
      <c r="M376" s="56" t="s">
        <v>247</v>
      </c>
      <c r="N376" s="56" t="s">
        <v>708</v>
      </c>
      <c r="O376" s="57">
        <v>342462247.56999999</v>
      </c>
      <c r="P376" s="57">
        <v>350001878.14999998</v>
      </c>
      <c r="Q376" s="57">
        <v>13771699.33</v>
      </c>
      <c r="R376" s="57">
        <v>70574868.75</v>
      </c>
      <c r="S376" s="58" t="s">
        <v>1854</v>
      </c>
      <c r="T376" s="57">
        <v>574793250.00999999</v>
      </c>
      <c r="U376" s="56" t="s">
        <v>716</v>
      </c>
      <c r="V376" s="54" t="s">
        <v>1855</v>
      </c>
      <c r="W376" s="9">
        <f t="shared" si="44"/>
        <v>1490</v>
      </c>
    </row>
    <row r="377" spans="1:23" s="10" customFormat="1" ht="203.25" customHeight="1">
      <c r="A377" s="8">
        <v>38</v>
      </c>
      <c r="B377" s="51" t="s">
        <v>66</v>
      </c>
      <c r="C377" s="60" t="s">
        <v>108</v>
      </c>
      <c r="D377" s="60" t="s">
        <v>207</v>
      </c>
      <c r="E377" s="52">
        <v>1</v>
      </c>
      <c r="F377" s="53" t="s">
        <v>538</v>
      </c>
      <c r="G377" s="54" t="s">
        <v>66</v>
      </c>
      <c r="H377" s="54" t="s">
        <v>66</v>
      </c>
      <c r="I377" s="55" t="s">
        <v>874</v>
      </c>
      <c r="J377" s="56" t="s">
        <v>875</v>
      </c>
      <c r="K377" s="56" t="s">
        <v>255</v>
      </c>
      <c r="L377" s="56" t="s">
        <v>246</v>
      </c>
      <c r="M377" s="56" t="s">
        <v>715</v>
      </c>
      <c r="N377" s="56" t="s">
        <v>708</v>
      </c>
      <c r="O377" s="57">
        <v>6118573461.75</v>
      </c>
      <c r="P377" s="57">
        <v>3194519543</v>
      </c>
      <c r="Q377" s="57">
        <v>190663623.27000001</v>
      </c>
      <c r="R377" s="57">
        <v>1372199549.2</v>
      </c>
      <c r="S377" s="58" t="s">
        <v>1585</v>
      </c>
      <c r="T377" s="57">
        <v>8131498097.9799995</v>
      </c>
      <c r="U377" s="56" t="s">
        <v>716</v>
      </c>
      <c r="V377" s="54" t="s">
        <v>1856</v>
      </c>
      <c r="W377" s="9">
        <f t="shared" si="44"/>
        <v>1493</v>
      </c>
    </row>
    <row r="378" spans="1:23" s="10" customFormat="1" ht="204" customHeight="1">
      <c r="A378" s="8">
        <v>38</v>
      </c>
      <c r="B378" s="51" t="s">
        <v>66</v>
      </c>
      <c r="C378" s="60" t="s">
        <v>108</v>
      </c>
      <c r="D378" s="60" t="s">
        <v>207</v>
      </c>
      <c r="E378" s="52">
        <v>1</v>
      </c>
      <c r="F378" s="53" t="s">
        <v>538</v>
      </c>
      <c r="G378" s="54" t="s">
        <v>66</v>
      </c>
      <c r="H378" s="54" t="s">
        <v>66</v>
      </c>
      <c r="I378" s="55" t="s">
        <v>876</v>
      </c>
      <c r="J378" s="56" t="s">
        <v>877</v>
      </c>
      <c r="K378" s="56" t="s">
        <v>878</v>
      </c>
      <c r="L378" s="56" t="s">
        <v>246</v>
      </c>
      <c r="M378" s="56" t="s">
        <v>715</v>
      </c>
      <c r="N378" s="56" t="s">
        <v>708</v>
      </c>
      <c r="O378" s="57">
        <v>4291917434.0500002</v>
      </c>
      <c r="P378" s="57">
        <v>982929090</v>
      </c>
      <c r="Q378" s="57">
        <v>117458689.67</v>
      </c>
      <c r="R378" s="57">
        <v>305300496.49000001</v>
      </c>
      <c r="S378" s="58" t="s">
        <v>1857</v>
      </c>
      <c r="T378" s="57">
        <v>5085892143.1999998</v>
      </c>
      <c r="U378" s="56" t="s">
        <v>716</v>
      </c>
      <c r="V378" s="54" t="s">
        <v>1858</v>
      </c>
      <c r="W378" s="9">
        <f t="shared" si="44"/>
        <v>1494</v>
      </c>
    </row>
    <row r="379" spans="1:23" s="10" customFormat="1" ht="207" customHeight="1">
      <c r="A379" s="8">
        <v>38</v>
      </c>
      <c r="B379" s="51" t="s">
        <v>66</v>
      </c>
      <c r="C379" s="60" t="s">
        <v>108</v>
      </c>
      <c r="D379" s="60" t="s">
        <v>207</v>
      </c>
      <c r="E379" s="52">
        <v>1</v>
      </c>
      <c r="F379" s="53" t="s">
        <v>538</v>
      </c>
      <c r="G379" s="54" t="s">
        <v>66</v>
      </c>
      <c r="H379" s="54" t="s">
        <v>66</v>
      </c>
      <c r="I379" s="55" t="s">
        <v>256</v>
      </c>
      <c r="J379" s="56" t="s">
        <v>257</v>
      </c>
      <c r="K379" s="56" t="s">
        <v>574</v>
      </c>
      <c r="L379" s="56" t="s">
        <v>246</v>
      </c>
      <c r="M379" s="56" t="s">
        <v>247</v>
      </c>
      <c r="N379" s="56" t="s">
        <v>708</v>
      </c>
      <c r="O379" s="57">
        <v>30706302.550000001</v>
      </c>
      <c r="P379" s="57">
        <v>17341304</v>
      </c>
      <c r="Q379" s="57">
        <v>648918.9</v>
      </c>
      <c r="R379" s="57">
        <v>17822941.640000001</v>
      </c>
      <c r="S379" s="58" t="s">
        <v>1859</v>
      </c>
      <c r="T379" s="57">
        <v>24867459.34</v>
      </c>
      <c r="U379" s="56" t="s">
        <v>716</v>
      </c>
      <c r="V379" s="54" t="s">
        <v>1860</v>
      </c>
      <c r="W379" s="9">
        <f t="shared" si="44"/>
        <v>1500</v>
      </c>
    </row>
    <row r="380" spans="1:23" s="10" customFormat="1" ht="207" customHeight="1">
      <c r="A380" s="8">
        <v>38</v>
      </c>
      <c r="B380" s="51" t="s">
        <v>66</v>
      </c>
      <c r="C380" s="60" t="s">
        <v>108</v>
      </c>
      <c r="D380" s="60" t="s">
        <v>207</v>
      </c>
      <c r="E380" s="52">
        <v>1</v>
      </c>
      <c r="F380" s="53" t="s">
        <v>538</v>
      </c>
      <c r="G380" s="54" t="s">
        <v>66</v>
      </c>
      <c r="H380" s="54" t="s">
        <v>66</v>
      </c>
      <c r="I380" s="55" t="s">
        <v>575</v>
      </c>
      <c r="J380" s="56" t="s">
        <v>576</v>
      </c>
      <c r="K380" s="56" t="s">
        <v>972</v>
      </c>
      <c r="L380" s="56" t="s">
        <v>246</v>
      </c>
      <c r="M380" s="56" t="s">
        <v>247</v>
      </c>
      <c r="N380" s="56" t="s">
        <v>708</v>
      </c>
      <c r="O380" s="57">
        <v>1324469514.7</v>
      </c>
      <c r="P380" s="57">
        <v>857121618.84000003</v>
      </c>
      <c r="Q380" s="57">
        <v>40775550.109999999</v>
      </c>
      <c r="R380" s="57">
        <v>191963044.88</v>
      </c>
      <c r="S380" s="58" t="s">
        <v>1861</v>
      </c>
      <c r="T380" s="57">
        <v>1971911724</v>
      </c>
      <c r="U380" s="56" t="s">
        <v>716</v>
      </c>
      <c r="V380" s="54" t="s">
        <v>1862</v>
      </c>
      <c r="W380" s="9">
        <f t="shared" si="44"/>
        <v>1501</v>
      </c>
    </row>
    <row r="381" spans="1:23" s="10" customFormat="1" ht="168" customHeight="1">
      <c r="A381" s="8">
        <v>38</v>
      </c>
      <c r="B381" s="51" t="s">
        <v>66</v>
      </c>
      <c r="C381" s="60" t="s">
        <v>108</v>
      </c>
      <c r="D381" s="60" t="s">
        <v>207</v>
      </c>
      <c r="E381" s="52">
        <v>1</v>
      </c>
      <c r="F381" s="53" t="s">
        <v>538</v>
      </c>
      <c r="G381" s="54" t="s">
        <v>66</v>
      </c>
      <c r="H381" s="54" t="s">
        <v>66</v>
      </c>
      <c r="I381" s="55" t="s">
        <v>988</v>
      </c>
      <c r="J381" s="56" t="s">
        <v>989</v>
      </c>
      <c r="K381" s="56" t="s">
        <v>990</v>
      </c>
      <c r="L381" s="56" t="s">
        <v>246</v>
      </c>
      <c r="M381" s="56" t="s">
        <v>247</v>
      </c>
      <c r="N381" s="56" t="s">
        <v>708</v>
      </c>
      <c r="O381" s="57">
        <v>57083706.530000001</v>
      </c>
      <c r="P381" s="57">
        <v>19560763.989999998</v>
      </c>
      <c r="Q381" s="57">
        <v>1394286.58</v>
      </c>
      <c r="R381" s="57">
        <v>2360183.15</v>
      </c>
      <c r="S381" s="58" t="s">
        <v>1863</v>
      </c>
      <c r="T381" s="57">
        <v>67233481.030000001</v>
      </c>
      <c r="U381" s="56" t="s">
        <v>716</v>
      </c>
      <c r="V381" s="54" t="s">
        <v>1864</v>
      </c>
      <c r="W381" s="9">
        <f t="shared" si="44"/>
        <v>1521</v>
      </c>
    </row>
    <row r="382" spans="1:23" s="10" customFormat="1" ht="244.5" customHeight="1">
      <c r="A382" s="8">
        <v>38</v>
      </c>
      <c r="B382" s="51" t="s">
        <v>66</v>
      </c>
      <c r="C382" s="60" t="s">
        <v>108</v>
      </c>
      <c r="D382" s="60" t="s">
        <v>207</v>
      </c>
      <c r="E382" s="52">
        <v>1</v>
      </c>
      <c r="F382" s="53" t="s">
        <v>538</v>
      </c>
      <c r="G382" s="54" t="s">
        <v>66</v>
      </c>
      <c r="H382" s="54" t="s">
        <v>66</v>
      </c>
      <c r="I382" s="55" t="s">
        <v>1050</v>
      </c>
      <c r="J382" s="56" t="s">
        <v>1051</v>
      </c>
      <c r="K382" s="56" t="s">
        <v>1052</v>
      </c>
      <c r="L382" s="56" t="s">
        <v>743</v>
      </c>
      <c r="M382" s="56" t="s">
        <v>422</v>
      </c>
      <c r="N382" s="56" t="s">
        <v>708</v>
      </c>
      <c r="O382" s="57">
        <v>354259924.01999998</v>
      </c>
      <c r="P382" s="57">
        <v>152587181.44</v>
      </c>
      <c r="Q382" s="57">
        <v>4290460.9000000004</v>
      </c>
      <c r="R382" s="57">
        <v>280613200.95999998</v>
      </c>
      <c r="S382" s="58" t="s">
        <v>1865</v>
      </c>
      <c r="T382" s="57">
        <v>212226129.21000001</v>
      </c>
      <c r="U382" s="56" t="s">
        <v>716</v>
      </c>
      <c r="V382" s="54" t="s">
        <v>1866</v>
      </c>
      <c r="W382" s="9">
        <f t="shared" si="44"/>
        <v>1544</v>
      </c>
    </row>
    <row r="383" spans="1:23" s="10" customFormat="1" ht="244.5" customHeight="1">
      <c r="A383" s="8">
        <v>38</v>
      </c>
      <c r="B383" s="51" t="s">
        <v>66</v>
      </c>
      <c r="C383" s="60" t="s">
        <v>108</v>
      </c>
      <c r="D383" s="60" t="s">
        <v>207</v>
      </c>
      <c r="E383" s="52">
        <v>1</v>
      </c>
      <c r="F383" s="53" t="s">
        <v>538</v>
      </c>
      <c r="G383" s="54" t="s">
        <v>66</v>
      </c>
      <c r="H383" s="54" t="s">
        <v>66</v>
      </c>
      <c r="I383" s="55" t="s">
        <v>1195</v>
      </c>
      <c r="J383" s="56" t="s">
        <v>1196</v>
      </c>
      <c r="K383" s="56" t="s">
        <v>1052</v>
      </c>
      <c r="L383" s="56" t="s">
        <v>246</v>
      </c>
      <c r="M383" s="56" t="s">
        <v>247</v>
      </c>
      <c r="N383" s="56" t="s">
        <v>708</v>
      </c>
      <c r="O383" s="57">
        <v>29870922.670000002</v>
      </c>
      <c r="P383" s="57">
        <v>60</v>
      </c>
      <c r="Q383" s="57">
        <v>673138.88</v>
      </c>
      <c r="R383" s="57">
        <v>65455.71</v>
      </c>
      <c r="S383" s="58" t="s">
        <v>1867</v>
      </c>
      <c r="T383" s="57">
        <v>30478665.84</v>
      </c>
      <c r="U383" s="56" t="s">
        <v>716</v>
      </c>
      <c r="V383" s="54" t="s">
        <v>1868</v>
      </c>
      <c r="W383" s="9">
        <f t="shared" si="44"/>
        <v>1553</v>
      </c>
    </row>
    <row r="384" spans="1:23" s="10" customFormat="1" ht="244.5" customHeight="1">
      <c r="A384" s="8">
        <v>38</v>
      </c>
      <c r="B384" s="51" t="s">
        <v>66</v>
      </c>
      <c r="C384" s="60" t="s">
        <v>108</v>
      </c>
      <c r="D384" s="60" t="s">
        <v>207</v>
      </c>
      <c r="E384" s="52">
        <v>1</v>
      </c>
      <c r="F384" s="53" t="s">
        <v>538</v>
      </c>
      <c r="G384" s="54" t="s">
        <v>66</v>
      </c>
      <c r="H384" s="54" t="s">
        <v>66</v>
      </c>
      <c r="I384" s="55" t="s">
        <v>1416</v>
      </c>
      <c r="J384" s="56" t="s">
        <v>1417</v>
      </c>
      <c r="K384" s="56" t="s">
        <v>1052</v>
      </c>
      <c r="L384" s="56" t="s">
        <v>246</v>
      </c>
      <c r="M384" s="56" t="s">
        <v>247</v>
      </c>
      <c r="N384" s="56" t="s">
        <v>708</v>
      </c>
      <c r="O384" s="57">
        <v>8052416.0899999999</v>
      </c>
      <c r="P384" s="57">
        <v>40000000</v>
      </c>
      <c r="Q384" s="57">
        <v>563189.74</v>
      </c>
      <c r="R384" s="57">
        <v>2718225.59</v>
      </c>
      <c r="S384" s="58" t="s">
        <v>1869</v>
      </c>
      <c r="T384" s="57">
        <v>34858457.07</v>
      </c>
      <c r="U384" s="56" t="s">
        <v>716</v>
      </c>
      <c r="V384" s="54" t="s">
        <v>1870</v>
      </c>
      <c r="W384" s="9">
        <f t="shared" si="44"/>
        <v>1575</v>
      </c>
    </row>
    <row r="385" spans="1:23" s="10" customFormat="1" ht="244.5" customHeight="1">
      <c r="A385" s="8">
        <v>38</v>
      </c>
      <c r="B385" s="51" t="s">
        <v>66</v>
      </c>
      <c r="C385" s="60" t="s">
        <v>108</v>
      </c>
      <c r="D385" s="60" t="s">
        <v>207</v>
      </c>
      <c r="E385" s="52">
        <v>1</v>
      </c>
      <c r="F385" s="53" t="s">
        <v>538</v>
      </c>
      <c r="G385" s="54" t="s">
        <v>66</v>
      </c>
      <c r="H385" s="54" t="s">
        <v>66</v>
      </c>
      <c r="I385" s="55" t="s">
        <v>1418</v>
      </c>
      <c r="J385" s="56" t="s">
        <v>1419</v>
      </c>
      <c r="K385" s="56" t="s">
        <v>1420</v>
      </c>
      <c r="L385" s="56" t="s">
        <v>246</v>
      </c>
      <c r="M385" s="56" t="s">
        <v>413</v>
      </c>
      <c r="N385" s="56" t="s">
        <v>708</v>
      </c>
      <c r="O385" s="57">
        <v>21633388.079999998</v>
      </c>
      <c r="P385" s="57">
        <v>54500000</v>
      </c>
      <c r="Q385" s="57">
        <v>910376.83</v>
      </c>
      <c r="R385" s="57">
        <v>13846953.48</v>
      </c>
      <c r="S385" s="58" t="s">
        <v>1871</v>
      </c>
      <c r="T385" s="57">
        <v>63196811.43</v>
      </c>
      <c r="U385" s="56" t="s">
        <v>716</v>
      </c>
      <c r="V385" s="54" t="s">
        <v>1872</v>
      </c>
      <c r="W385" s="9">
        <f t="shared" si="44"/>
        <v>1576</v>
      </c>
    </row>
    <row r="386" spans="1:23" s="10" customFormat="1" ht="244.5" customHeight="1">
      <c r="A386" s="8">
        <v>38</v>
      </c>
      <c r="B386" s="51" t="s">
        <v>66</v>
      </c>
      <c r="C386" s="60" t="s">
        <v>108</v>
      </c>
      <c r="D386" s="60" t="s">
        <v>207</v>
      </c>
      <c r="E386" s="52">
        <v>1</v>
      </c>
      <c r="F386" s="53" t="s">
        <v>538</v>
      </c>
      <c r="G386" s="54" t="s">
        <v>66</v>
      </c>
      <c r="H386" s="54" t="s">
        <v>66</v>
      </c>
      <c r="I386" s="55" t="s">
        <v>1421</v>
      </c>
      <c r="J386" s="56" t="s">
        <v>1422</v>
      </c>
      <c r="K386" s="56" t="s">
        <v>1423</v>
      </c>
      <c r="L386" s="56" t="s">
        <v>246</v>
      </c>
      <c r="M386" s="56" t="s">
        <v>247</v>
      </c>
      <c r="N386" s="56" t="s">
        <v>708</v>
      </c>
      <c r="O386" s="57">
        <v>32011646.940000001</v>
      </c>
      <c r="P386" s="57">
        <v>35000000</v>
      </c>
      <c r="Q386" s="57">
        <v>972613.16</v>
      </c>
      <c r="R386" s="57">
        <v>19209525.739999998</v>
      </c>
      <c r="S386" s="58" t="s">
        <v>1873</v>
      </c>
      <c r="T386" s="57">
        <v>42464696.289999999</v>
      </c>
      <c r="U386" s="56" t="s">
        <v>716</v>
      </c>
      <c r="V386" s="54" t="s">
        <v>1874</v>
      </c>
      <c r="W386" s="9">
        <f t="shared" si="44"/>
        <v>1577</v>
      </c>
    </row>
    <row r="387" spans="1:23" s="10" customFormat="1" ht="339" customHeight="1">
      <c r="A387" s="8">
        <v>38</v>
      </c>
      <c r="B387" s="51" t="s">
        <v>66</v>
      </c>
      <c r="C387" s="60" t="s">
        <v>108</v>
      </c>
      <c r="D387" s="60" t="s">
        <v>207</v>
      </c>
      <c r="E387" s="52">
        <v>1</v>
      </c>
      <c r="F387" s="53" t="s">
        <v>293</v>
      </c>
      <c r="G387" s="54" t="s">
        <v>294</v>
      </c>
      <c r="H387" s="54" t="s">
        <v>294</v>
      </c>
      <c r="I387" s="55" t="s">
        <v>37</v>
      </c>
      <c r="J387" s="56" t="s">
        <v>38</v>
      </c>
      <c r="K387" s="56" t="s">
        <v>39</v>
      </c>
      <c r="L387" s="56" t="s">
        <v>743</v>
      </c>
      <c r="M387" s="56" t="s">
        <v>422</v>
      </c>
      <c r="N387" s="56" t="s">
        <v>708</v>
      </c>
      <c r="O387" s="57">
        <v>15185088.060000001</v>
      </c>
      <c r="P387" s="57">
        <v>0</v>
      </c>
      <c r="Q387" s="57">
        <v>159922.32</v>
      </c>
      <c r="R387" s="57">
        <v>13103500.01</v>
      </c>
      <c r="S387" s="58" t="s">
        <v>1306</v>
      </c>
      <c r="T387" s="57">
        <v>2241510.37</v>
      </c>
      <c r="U387" s="56" t="s">
        <v>249</v>
      </c>
      <c r="V387" s="54" t="s">
        <v>1586</v>
      </c>
      <c r="W387" s="9">
        <f t="shared" si="44"/>
        <v>1110</v>
      </c>
    </row>
    <row r="388" spans="1:23" s="10" customFormat="1" ht="154.5" customHeight="1">
      <c r="A388" s="8">
        <v>38</v>
      </c>
      <c r="B388" s="51" t="s">
        <v>66</v>
      </c>
      <c r="C388" s="60" t="s">
        <v>108</v>
      </c>
      <c r="D388" s="60" t="s">
        <v>207</v>
      </c>
      <c r="E388" s="52">
        <v>1</v>
      </c>
      <c r="F388" s="53" t="s">
        <v>293</v>
      </c>
      <c r="G388" s="54" t="s">
        <v>294</v>
      </c>
      <c r="H388" s="54" t="s">
        <v>294</v>
      </c>
      <c r="I388" s="55" t="s">
        <v>819</v>
      </c>
      <c r="J388" s="56" t="s">
        <v>189</v>
      </c>
      <c r="K388" s="56" t="s">
        <v>190</v>
      </c>
      <c r="L388" s="56" t="s">
        <v>743</v>
      </c>
      <c r="M388" s="56" t="s">
        <v>848</v>
      </c>
      <c r="N388" s="56" t="s">
        <v>835</v>
      </c>
      <c r="O388" s="57">
        <v>6729387.5700000003</v>
      </c>
      <c r="P388" s="57">
        <v>0</v>
      </c>
      <c r="Q388" s="57">
        <v>101637.16</v>
      </c>
      <c r="R388" s="57">
        <v>3221608.33</v>
      </c>
      <c r="S388" s="58" t="s">
        <v>1236</v>
      </c>
      <c r="T388" s="57">
        <v>3609416.4</v>
      </c>
      <c r="U388" s="56" t="s">
        <v>249</v>
      </c>
      <c r="V388" s="54" t="s">
        <v>1875</v>
      </c>
      <c r="W388" s="9">
        <f t="shared" si="44"/>
        <v>1468</v>
      </c>
    </row>
    <row r="389" spans="1:23" s="10" customFormat="1" ht="342.75" customHeight="1">
      <c r="A389" s="8">
        <v>38</v>
      </c>
      <c r="B389" s="51" t="s">
        <v>66</v>
      </c>
      <c r="C389" s="60" t="s">
        <v>108</v>
      </c>
      <c r="D389" s="60" t="s">
        <v>207</v>
      </c>
      <c r="E389" s="52">
        <v>1</v>
      </c>
      <c r="F389" s="53" t="s">
        <v>1041</v>
      </c>
      <c r="G389" s="54" t="s">
        <v>1042</v>
      </c>
      <c r="H389" s="54" t="s">
        <v>1042</v>
      </c>
      <c r="I389" s="55" t="s">
        <v>1043</v>
      </c>
      <c r="J389" s="56" t="s">
        <v>1044</v>
      </c>
      <c r="K389" s="56" t="s">
        <v>1045</v>
      </c>
      <c r="L389" s="56" t="s">
        <v>743</v>
      </c>
      <c r="M389" s="56" t="s">
        <v>1046</v>
      </c>
      <c r="N389" s="56" t="s">
        <v>708</v>
      </c>
      <c r="O389" s="57">
        <v>1353216.17</v>
      </c>
      <c r="P389" s="57">
        <v>28200000</v>
      </c>
      <c r="Q389" s="57">
        <v>55953.440000000002</v>
      </c>
      <c r="R389" s="57">
        <v>26045762.91</v>
      </c>
      <c r="S389" s="58" t="s">
        <v>1876</v>
      </c>
      <c r="T389" s="57">
        <v>3563406.7</v>
      </c>
      <c r="U389" s="56" t="s">
        <v>716</v>
      </c>
      <c r="V389" s="54" t="s">
        <v>1877</v>
      </c>
      <c r="W389" s="9">
        <f t="shared" si="44"/>
        <v>1543</v>
      </c>
    </row>
    <row r="390" spans="1:23" s="10" customFormat="1" ht="181.5" customHeight="1">
      <c r="A390" s="8">
        <v>38</v>
      </c>
      <c r="B390" s="51" t="s">
        <v>66</v>
      </c>
      <c r="C390" s="60" t="s">
        <v>108</v>
      </c>
      <c r="D390" s="60" t="s">
        <v>207</v>
      </c>
      <c r="E390" s="52">
        <v>1</v>
      </c>
      <c r="F390" s="53" t="s">
        <v>40</v>
      </c>
      <c r="G390" s="54" t="s">
        <v>111</v>
      </c>
      <c r="H390" s="54" t="s">
        <v>111</v>
      </c>
      <c r="I390" s="55" t="s">
        <v>112</v>
      </c>
      <c r="J390" s="56" t="s">
        <v>113</v>
      </c>
      <c r="K390" s="56" t="s">
        <v>287</v>
      </c>
      <c r="L390" s="56" t="s">
        <v>743</v>
      </c>
      <c r="M390" s="56" t="s">
        <v>677</v>
      </c>
      <c r="N390" s="56" t="s">
        <v>708</v>
      </c>
      <c r="O390" s="57">
        <v>41335989</v>
      </c>
      <c r="P390" s="57">
        <v>35519217</v>
      </c>
      <c r="Q390" s="57">
        <v>1192060</v>
      </c>
      <c r="R390" s="57">
        <v>33845092</v>
      </c>
      <c r="S390" s="58" t="s">
        <v>1587</v>
      </c>
      <c r="T390" s="57">
        <v>44202174</v>
      </c>
      <c r="U390" s="56" t="s">
        <v>249</v>
      </c>
      <c r="V390" s="54" t="s">
        <v>1110</v>
      </c>
      <c r="W390" s="9">
        <f t="shared" si="44"/>
        <v>1106</v>
      </c>
    </row>
    <row r="391" spans="1:23" s="10" customFormat="1" ht="279" customHeight="1">
      <c r="A391" s="8">
        <v>38</v>
      </c>
      <c r="B391" s="51" t="s">
        <v>66</v>
      </c>
      <c r="C391" s="60" t="s">
        <v>108</v>
      </c>
      <c r="D391" s="60" t="s">
        <v>207</v>
      </c>
      <c r="E391" s="52">
        <v>1</v>
      </c>
      <c r="F391" s="53" t="s">
        <v>1351</v>
      </c>
      <c r="G391" s="54" t="s">
        <v>1352</v>
      </c>
      <c r="H391" s="54" t="s">
        <v>1352</v>
      </c>
      <c r="I391" s="55" t="s">
        <v>1353</v>
      </c>
      <c r="J391" s="56" t="s">
        <v>1354</v>
      </c>
      <c r="K391" s="56" t="s">
        <v>1355</v>
      </c>
      <c r="L391" s="56" t="s">
        <v>564</v>
      </c>
      <c r="M391" s="56" t="s">
        <v>638</v>
      </c>
      <c r="N391" s="56" t="s">
        <v>248</v>
      </c>
      <c r="O391" s="57">
        <v>2590359.41</v>
      </c>
      <c r="P391" s="57">
        <v>0</v>
      </c>
      <c r="Q391" s="57">
        <v>30339.85</v>
      </c>
      <c r="R391" s="57">
        <v>1225084.54</v>
      </c>
      <c r="S391" s="58" t="s">
        <v>1401</v>
      </c>
      <c r="T391" s="57">
        <v>1395614.72</v>
      </c>
      <c r="U391" s="56" t="s">
        <v>716</v>
      </c>
      <c r="V391" s="54" t="s">
        <v>1522</v>
      </c>
      <c r="W391" s="9">
        <f t="shared" si="44"/>
        <v>1570</v>
      </c>
    </row>
    <row r="392" spans="1:23" s="10" customFormat="1" ht="175.5" customHeight="1">
      <c r="A392" s="8">
        <v>38</v>
      </c>
      <c r="B392" s="51" t="s">
        <v>66</v>
      </c>
      <c r="C392" s="60" t="s">
        <v>108</v>
      </c>
      <c r="D392" s="60" t="s">
        <v>207</v>
      </c>
      <c r="E392" s="52">
        <v>1</v>
      </c>
      <c r="F392" s="53" t="s">
        <v>773</v>
      </c>
      <c r="G392" s="54" t="s">
        <v>774</v>
      </c>
      <c r="H392" s="54" t="s">
        <v>774</v>
      </c>
      <c r="I392" s="55" t="s">
        <v>775</v>
      </c>
      <c r="J392" s="56" t="s">
        <v>776</v>
      </c>
      <c r="K392" s="56" t="s">
        <v>476</v>
      </c>
      <c r="L392" s="56" t="s">
        <v>743</v>
      </c>
      <c r="M392" s="56" t="s">
        <v>422</v>
      </c>
      <c r="N392" s="56" t="s">
        <v>708</v>
      </c>
      <c r="O392" s="57">
        <v>10462898.939999999</v>
      </c>
      <c r="P392" s="57">
        <v>0</v>
      </c>
      <c r="Q392" s="57">
        <v>204787.34</v>
      </c>
      <c r="R392" s="57">
        <v>90807.14</v>
      </c>
      <c r="S392" s="58" t="s">
        <v>1197</v>
      </c>
      <c r="T392" s="57">
        <v>10576879.140000001</v>
      </c>
      <c r="U392" s="56" t="s">
        <v>716</v>
      </c>
      <c r="V392" s="54" t="s">
        <v>1111</v>
      </c>
      <c r="W392" s="9">
        <f t="shared" si="44"/>
        <v>1108</v>
      </c>
    </row>
    <row r="393" spans="1:23" s="10" customFormat="1" ht="120.75" customHeight="1">
      <c r="A393" s="8">
        <v>38</v>
      </c>
      <c r="B393" s="51" t="s">
        <v>66</v>
      </c>
      <c r="C393" s="60" t="s">
        <v>108</v>
      </c>
      <c r="D393" s="60" t="s">
        <v>207</v>
      </c>
      <c r="E393" s="52">
        <v>1</v>
      </c>
      <c r="F393" s="53" t="s">
        <v>477</v>
      </c>
      <c r="G393" s="54" t="s">
        <v>478</v>
      </c>
      <c r="H393" s="54" t="s">
        <v>478</v>
      </c>
      <c r="I393" s="55" t="s">
        <v>479</v>
      </c>
      <c r="J393" s="56" t="s">
        <v>480</v>
      </c>
      <c r="K393" s="56" t="s">
        <v>481</v>
      </c>
      <c r="L393" s="56" t="s">
        <v>743</v>
      </c>
      <c r="M393" s="56" t="s">
        <v>422</v>
      </c>
      <c r="N393" s="56" t="s">
        <v>835</v>
      </c>
      <c r="O393" s="57">
        <v>301.17</v>
      </c>
      <c r="P393" s="57">
        <v>638891.94999999995</v>
      </c>
      <c r="Q393" s="57">
        <v>742.66</v>
      </c>
      <c r="R393" s="57">
        <v>140798.39999999999</v>
      </c>
      <c r="S393" s="58" t="s">
        <v>1237</v>
      </c>
      <c r="T393" s="57">
        <v>499137.38</v>
      </c>
      <c r="U393" s="56" t="s">
        <v>716</v>
      </c>
      <c r="V393" s="54" t="s">
        <v>1198</v>
      </c>
      <c r="W393" s="9">
        <f t="shared" si="44"/>
        <v>1238</v>
      </c>
    </row>
    <row r="394" spans="1:23" s="10" customFormat="1" ht="260.25" customHeight="1">
      <c r="A394" s="8">
        <v>38</v>
      </c>
      <c r="B394" s="51" t="s">
        <v>66</v>
      </c>
      <c r="C394" s="60" t="s">
        <v>108</v>
      </c>
      <c r="D394" s="60" t="s">
        <v>207</v>
      </c>
      <c r="E394" s="52">
        <v>1</v>
      </c>
      <c r="F394" s="53" t="s">
        <v>477</v>
      </c>
      <c r="G394" s="54" t="s">
        <v>478</v>
      </c>
      <c r="H394" s="54" t="s">
        <v>478</v>
      </c>
      <c r="I394" s="55" t="s">
        <v>1458</v>
      </c>
      <c r="J394" s="56" t="s">
        <v>1459</v>
      </c>
      <c r="K394" s="56" t="s">
        <v>1460</v>
      </c>
      <c r="L394" s="56" t="s">
        <v>743</v>
      </c>
      <c r="M394" s="56" t="s">
        <v>422</v>
      </c>
      <c r="N394" s="56" t="s">
        <v>248</v>
      </c>
      <c r="O394" s="57">
        <v>3173466.63</v>
      </c>
      <c r="P394" s="57">
        <v>53822.48</v>
      </c>
      <c r="Q394" s="57">
        <v>29025.05</v>
      </c>
      <c r="R394" s="57">
        <v>53822.48</v>
      </c>
      <c r="S394" s="58" t="s">
        <v>1878</v>
      </c>
      <c r="T394" s="57">
        <v>3202491.68</v>
      </c>
      <c r="U394" s="56" t="s">
        <v>716</v>
      </c>
      <c r="V394" s="54" t="s">
        <v>1461</v>
      </c>
      <c r="W394" s="9">
        <f t="shared" si="44"/>
        <v>1583</v>
      </c>
    </row>
    <row r="395" spans="1:23" s="10" customFormat="1" ht="235.5" customHeight="1">
      <c r="A395" s="8">
        <v>38</v>
      </c>
      <c r="B395" s="51" t="s">
        <v>66</v>
      </c>
      <c r="C395" s="60" t="s">
        <v>108</v>
      </c>
      <c r="D395" s="60" t="s">
        <v>207</v>
      </c>
      <c r="E395" s="52">
        <v>1</v>
      </c>
      <c r="F395" s="53" t="s">
        <v>482</v>
      </c>
      <c r="G395" s="54" t="s">
        <v>483</v>
      </c>
      <c r="H395" s="54" t="s">
        <v>483</v>
      </c>
      <c r="I395" s="55" t="s">
        <v>484</v>
      </c>
      <c r="J395" s="56" t="s">
        <v>583</v>
      </c>
      <c r="K395" s="56" t="s">
        <v>961</v>
      </c>
      <c r="L395" s="56" t="s">
        <v>743</v>
      </c>
      <c r="M395" s="56" t="s">
        <v>676</v>
      </c>
      <c r="N395" s="56" t="s">
        <v>708</v>
      </c>
      <c r="O395" s="57">
        <v>77659770.730000004</v>
      </c>
      <c r="P395" s="57">
        <v>5214941.8499999996</v>
      </c>
      <c r="Q395" s="57">
        <v>1380595.54</v>
      </c>
      <c r="R395" s="57">
        <v>16462370.300000001</v>
      </c>
      <c r="S395" s="58" t="s">
        <v>1879</v>
      </c>
      <c r="T395" s="57">
        <v>67792937.819999993</v>
      </c>
      <c r="U395" s="56" t="s">
        <v>716</v>
      </c>
      <c r="V395" s="54" t="s">
        <v>1880</v>
      </c>
      <c r="W395" s="9">
        <f t="shared" si="44"/>
        <v>1405</v>
      </c>
    </row>
    <row r="396" spans="1:23" s="10" customFormat="1" ht="235.5" customHeight="1">
      <c r="A396" s="8">
        <v>38</v>
      </c>
      <c r="B396" s="51" t="s">
        <v>66</v>
      </c>
      <c r="C396" s="60" t="s">
        <v>108</v>
      </c>
      <c r="D396" s="60" t="s">
        <v>207</v>
      </c>
      <c r="E396" s="52">
        <v>1</v>
      </c>
      <c r="F396" s="53" t="s">
        <v>270</v>
      </c>
      <c r="G396" s="54" t="s">
        <v>888</v>
      </c>
      <c r="H396" s="54" t="s">
        <v>888</v>
      </c>
      <c r="I396" s="55" t="s">
        <v>765</v>
      </c>
      <c r="J396" s="56" t="s">
        <v>766</v>
      </c>
      <c r="K396" s="56" t="s">
        <v>962</v>
      </c>
      <c r="L396" s="56" t="s">
        <v>743</v>
      </c>
      <c r="M396" s="56" t="s">
        <v>422</v>
      </c>
      <c r="N396" s="56" t="s">
        <v>708</v>
      </c>
      <c r="O396" s="57">
        <v>10258131.449999999</v>
      </c>
      <c r="P396" s="57">
        <v>0</v>
      </c>
      <c r="Q396" s="57">
        <v>194895.66</v>
      </c>
      <c r="R396" s="57">
        <v>22620</v>
      </c>
      <c r="S396" s="58" t="s">
        <v>1199</v>
      </c>
      <c r="T396" s="57">
        <v>10430407.109999999</v>
      </c>
      <c r="U396" s="56" t="s">
        <v>716</v>
      </c>
      <c r="V396" s="54" t="s">
        <v>1881</v>
      </c>
      <c r="W396" s="9">
        <f t="shared" si="44"/>
        <v>1107</v>
      </c>
    </row>
    <row r="397" spans="1:23" s="10" customFormat="1" ht="235.5" customHeight="1">
      <c r="A397" s="8">
        <v>38</v>
      </c>
      <c r="B397" s="51" t="s">
        <v>66</v>
      </c>
      <c r="C397" s="60" t="s">
        <v>108</v>
      </c>
      <c r="D397" s="60" t="s">
        <v>207</v>
      </c>
      <c r="E397" s="52">
        <v>1</v>
      </c>
      <c r="F397" s="53" t="s">
        <v>767</v>
      </c>
      <c r="G397" s="54" t="s">
        <v>1333</v>
      </c>
      <c r="H397" s="54" t="s">
        <v>768</v>
      </c>
      <c r="I397" s="55" t="s">
        <v>769</v>
      </c>
      <c r="J397" s="56" t="s">
        <v>770</v>
      </c>
      <c r="K397" s="56" t="s">
        <v>550</v>
      </c>
      <c r="L397" s="56" t="s">
        <v>564</v>
      </c>
      <c r="M397" s="56" t="s">
        <v>1307</v>
      </c>
      <c r="N397" s="56" t="s">
        <v>708</v>
      </c>
      <c r="O397" s="57">
        <v>3566700.4</v>
      </c>
      <c r="P397" s="57">
        <v>0</v>
      </c>
      <c r="Q397" s="57">
        <v>75516.600000000006</v>
      </c>
      <c r="R397" s="57">
        <v>387264.41</v>
      </c>
      <c r="S397" s="58" t="s">
        <v>1334</v>
      </c>
      <c r="T397" s="57">
        <v>3589193.58</v>
      </c>
      <c r="U397" s="56" t="s">
        <v>716</v>
      </c>
      <c r="V397" s="54" t="s">
        <v>1588</v>
      </c>
      <c r="W397" s="9">
        <f t="shared" si="44"/>
        <v>1098</v>
      </c>
    </row>
    <row r="398" spans="1:23" s="10" customFormat="1" ht="289.5" customHeight="1">
      <c r="A398" s="8">
        <v>38</v>
      </c>
      <c r="B398" s="51" t="s">
        <v>66</v>
      </c>
      <c r="C398" s="60" t="s">
        <v>108</v>
      </c>
      <c r="D398" s="60" t="s">
        <v>207</v>
      </c>
      <c r="E398" s="52">
        <v>1</v>
      </c>
      <c r="F398" s="53" t="s">
        <v>1013</v>
      </c>
      <c r="G398" s="54" t="s">
        <v>1014</v>
      </c>
      <c r="H398" s="54" t="s">
        <v>1014</v>
      </c>
      <c r="I398" s="55" t="s">
        <v>1015</v>
      </c>
      <c r="J398" s="56" t="s">
        <v>1016</v>
      </c>
      <c r="K398" s="56" t="s">
        <v>1017</v>
      </c>
      <c r="L398" s="56" t="s">
        <v>743</v>
      </c>
      <c r="M398" s="56" t="s">
        <v>422</v>
      </c>
      <c r="N398" s="56" t="s">
        <v>248</v>
      </c>
      <c r="O398" s="57">
        <v>164038.54999999999</v>
      </c>
      <c r="P398" s="57">
        <v>14306200</v>
      </c>
      <c r="Q398" s="57">
        <v>14214.39</v>
      </c>
      <c r="R398" s="57">
        <v>13113161.880000001</v>
      </c>
      <c r="S398" s="58" t="s">
        <v>1200</v>
      </c>
      <c r="T398" s="57">
        <v>1371291.06</v>
      </c>
      <c r="U398" s="56" t="s">
        <v>716</v>
      </c>
      <c r="V398" s="54" t="s">
        <v>1112</v>
      </c>
      <c r="W398" s="9">
        <f t="shared" si="44"/>
        <v>1534</v>
      </c>
    </row>
    <row r="399" spans="1:23" s="10" customFormat="1" ht="289.5" customHeight="1">
      <c r="A399" s="8">
        <v>38</v>
      </c>
      <c r="B399" s="51" t="s">
        <v>66</v>
      </c>
      <c r="C399" s="60" t="s">
        <v>108</v>
      </c>
      <c r="D399" s="60" t="s">
        <v>207</v>
      </c>
      <c r="E399" s="52">
        <v>1</v>
      </c>
      <c r="F399" s="53" t="s">
        <v>115</v>
      </c>
      <c r="G399" s="54" t="s">
        <v>719</v>
      </c>
      <c r="H399" s="54" t="s">
        <v>719</v>
      </c>
      <c r="I399" s="55" t="s">
        <v>816</v>
      </c>
      <c r="J399" s="56" t="s">
        <v>1065</v>
      </c>
      <c r="K399" s="56" t="s">
        <v>963</v>
      </c>
      <c r="L399" s="56" t="s">
        <v>743</v>
      </c>
      <c r="M399" s="56" t="s">
        <v>678</v>
      </c>
      <c r="N399" s="56" t="s">
        <v>708</v>
      </c>
      <c r="O399" s="57">
        <v>101568544.70999999</v>
      </c>
      <c r="P399" s="57">
        <v>38672286.07</v>
      </c>
      <c r="Q399" s="57">
        <v>2467857.4</v>
      </c>
      <c r="R399" s="57">
        <v>24853107.129999999</v>
      </c>
      <c r="S399" s="58" t="s">
        <v>1882</v>
      </c>
      <c r="T399" s="57">
        <v>117855581.05</v>
      </c>
      <c r="U399" s="56" t="s">
        <v>716</v>
      </c>
      <c r="V399" s="54" t="s">
        <v>1883</v>
      </c>
      <c r="W399" s="9">
        <f t="shared" si="44"/>
        <v>1109</v>
      </c>
    </row>
    <row r="400" spans="1:23" s="10" customFormat="1" ht="289.5" customHeight="1">
      <c r="A400" s="8">
        <v>38</v>
      </c>
      <c r="B400" s="51" t="s">
        <v>66</v>
      </c>
      <c r="C400" s="60" t="s">
        <v>108</v>
      </c>
      <c r="D400" s="60" t="s">
        <v>207</v>
      </c>
      <c r="E400" s="52">
        <v>1</v>
      </c>
      <c r="F400" s="53" t="s">
        <v>817</v>
      </c>
      <c r="G400" s="54" t="s">
        <v>964</v>
      </c>
      <c r="H400" s="54" t="s">
        <v>964</v>
      </c>
      <c r="I400" s="55" t="s">
        <v>589</v>
      </c>
      <c r="J400" s="56" t="s">
        <v>590</v>
      </c>
      <c r="K400" s="56" t="s">
        <v>591</v>
      </c>
      <c r="L400" s="56" t="s">
        <v>743</v>
      </c>
      <c r="M400" s="56" t="s">
        <v>422</v>
      </c>
      <c r="N400" s="56" t="s">
        <v>248</v>
      </c>
      <c r="O400" s="57">
        <v>116610600.78</v>
      </c>
      <c r="P400" s="57">
        <v>0</v>
      </c>
      <c r="Q400" s="57">
        <v>2163925.88</v>
      </c>
      <c r="R400" s="57">
        <v>29292045.09</v>
      </c>
      <c r="S400" s="58" t="s">
        <v>1884</v>
      </c>
      <c r="T400" s="57">
        <v>89482481.569999993</v>
      </c>
      <c r="U400" s="56" t="s">
        <v>716</v>
      </c>
      <c r="V400" s="54" t="s">
        <v>1885</v>
      </c>
      <c r="W400" s="9">
        <f t="shared" si="44"/>
        <v>1128</v>
      </c>
    </row>
    <row r="401" spans="1:23" s="10" customFormat="1" ht="289.5" customHeight="1">
      <c r="A401" s="8">
        <v>38</v>
      </c>
      <c r="B401" s="51" t="s">
        <v>66</v>
      </c>
      <c r="C401" s="60" t="s">
        <v>108</v>
      </c>
      <c r="D401" s="60" t="s">
        <v>207</v>
      </c>
      <c r="E401" s="52">
        <v>1</v>
      </c>
      <c r="F401" s="53" t="s">
        <v>592</v>
      </c>
      <c r="G401" s="54" t="s">
        <v>593</v>
      </c>
      <c r="H401" s="54" t="s">
        <v>593</v>
      </c>
      <c r="I401" s="55" t="s">
        <v>596</v>
      </c>
      <c r="J401" s="56" t="s">
        <v>597</v>
      </c>
      <c r="K401" s="56" t="s">
        <v>598</v>
      </c>
      <c r="L401" s="56" t="s">
        <v>743</v>
      </c>
      <c r="M401" s="56" t="s">
        <v>678</v>
      </c>
      <c r="N401" s="56" t="s">
        <v>835</v>
      </c>
      <c r="O401" s="57">
        <v>34903450.539999999</v>
      </c>
      <c r="P401" s="57">
        <v>23728097.260000002</v>
      </c>
      <c r="Q401" s="57">
        <v>853099.05</v>
      </c>
      <c r="R401" s="57">
        <v>13577258.060000001</v>
      </c>
      <c r="S401" s="58" t="s">
        <v>1886</v>
      </c>
      <c r="T401" s="57">
        <v>45907388.789999999</v>
      </c>
      <c r="U401" s="56" t="s">
        <v>716</v>
      </c>
      <c r="V401" s="54" t="s">
        <v>1114</v>
      </c>
      <c r="W401" s="9">
        <f t="shared" si="44"/>
        <v>128</v>
      </c>
    </row>
    <row r="402" spans="1:23" s="10" customFormat="1" ht="184.5" customHeight="1">
      <c r="A402" s="8">
        <v>38</v>
      </c>
      <c r="B402" s="51" t="s">
        <v>66</v>
      </c>
      <c r="C402" s="60" t="s">
        <v>108</v>
      </c>
      <c r="D402" s="60" t="s">
        <v>207</v>
      </c>
      <c r="E402" s="52">
        <v>1</v>
      </c>
      <c r="F402" s="53" t="s">
        <v>592</v>
      </c>
      <c r="G402" s="54" t="s">
        <v>593</v>
      </c>
      <c r="H402" s="54" t="s">
        <v>593</v>
      </c>
      <c r="I402" s="55" t="s">
        <v>594</v>
      </c>
      <c r="J402" s="56" t="s">
        <v>595</v>
      </c>
      <c r="K402" s="56" t="s">
        <v>537</v>
      </c>
      <c r="L402" s="56" t="s">
        <v>743</v>
      </c>
      <c r="M402" s="56" t="s">
        <v>678</v>
      </c>
      <c r="N402" s="56" t="s">
        <v>708</v>
      </c>
      <c r="O402" s="57">
        <v>64382502.840000004</v>
      </c>
      <c r="P402" s="57">
        <v>0</v>
      </c>
      <c r="Q402" s="57">
        <v>961025.54</v>
      </c>
      <c r="R402" s="57">
        <v>23653299.41</v>
      </c>
      <c r="S402" s="58" t="s">
        <v>1523</v>
      </c>
      <c r="T402" s="57">
        <v>41690228.969999999</v>
      </c>
      <c r="U402" s="56" t="s">
        <v>716</v>
      </c>
      <c r="V402" s="54" t="s">
        <v>1113</v>
      </c>
      <c r="W402" s="9">
        <f t="shared" si="44"/>
        <v>1164</v>
      </c>
    </row>
    <row r="403" spans="1:23" s="29" customFormat="1" ht="11.25" outlineLevel="2">
      <c r="A403" s="27"/>
      <c r="B403" s="68" t="s">
        <v>299</v>
      </c>
      <c r="C403" s="69"/>
      <c r="D403" s="69"/>
      <c r="E403" s="46">
        <f>SUBTOTAL(9,E404:E439)</f>
        <v>36</v>
      </c>
      <c r="F403" s="47"/>
      <c r="G403" s="47"/>
      <c r="H403" s="47"/>
      <c r="I403" s="48"/>
      <c r="J403" s="47"/>
      <c r="K403" s="47"/>
      <c r="L403" s="47"/>
      <c r="M403" s="47"/>
      <c r="N403" s="47"/>
      <c r="O403" s="49"/>
      <c r="P403" s="49"/>
      <c r="Q403" s="49"/>
      <c r="R403" s="49"/>
      <c r="S403" s="47"/>
      <c r="T403" s="49"/>
      <c r="U403" s="47"/>
      <c r="V403" s="50"/>
      <c r="W403" s="28"/>
    </row>
    <row r="404" spans="1:23" s="10" customFormat="1" ht="210.75" customHeight="1">
      <c r="A404" s="8">
        <v>38</v>
      </c>
      <c r="B404" s="51" t="s">
        <v>66</v>
      </c>
      <c r="C404" s="60" t="s">
        <v>108</v>
      </c>
      <c r="D404" s="60" t="s">
        <v>562</v>
      </c>
      <c r="E404" s="52">
        <v>1</v>
      </c>
      <c r="F404" s="53" t="s">
        <v>538</v>
      </c>
      <c r="G404" s="54" t="s">
        <v>66</v>
      </c>
      <c r="H404" s="54" t="s">
        <v>601</v>
      </c>
      <c r="I404" s="55">
        <v>20023810001240</v>
      </c>
      <c r="J404" s="56" t="s">
        <v>1887</v>
      </c>
      <c r="K404" s="56" t="s">
        <v>1888</v>
      </c>
      <c r="L404" s="56" t="s">
        <v>246</v>
      </c>
      <c r="M404" s="56" t="s">
        <v>247</v>
      </c>
      <c r="N404" s="56" t="s">
        <v>708</v>
      </c>
      <c r="O404" s="57">
        <v>132804894.84</v>
      </c>
      <c r="P404" s="57">
        <v>50078136.600000001</v>
      </c>
      <c r="Q404" s="57">
        <v>2869718.76</v>
      </c>
      <c r="R404" s="57">
        <v>34728890.710000001</v>
      </c>
      <c r="S404" s="58" t="s">
        <v>1589</v>
      </c>
      <c r="T404" s="57">
        <v>134338956.40000001</v>
      </c>
      <c r="U404" s="56" t="s">
        <v>716</v>
      </c>
      <c r="V404" s="54" t="s">
        <v>1889</v>
      </c>
      <c r="W404" s="9">
        <f t="shared" ref="W404:W439" si="45">IF(OR(LEFT(I404)="7",LEFT(I404,1)="8"),VALUE(RIGHT(I404,3)),VALUE(RIGHT(I404,4)))</f>
        <v>1240</v>
      </c>
    </row>
    <row r="405" spans="1:23" s="10" customFormat="1" ht="218.25" customHeight="1">
      <c r="A405" s="8">
        <v>38</v>
      </c>
      <c r="B405" s="51" t="s">
        <v>66</v>
      </c>
      <c r="C405" s="60" t="s">
        <v>108</v>
      </c>
      <c r="D405" s="60" t="s">
        <v>562</v>
      </c>
      <c r="E405" s="52">
        <v>1</v>
      </c>
      <c r="F405" s="53" t="s">
        <v>538</v>
      </c>
      <c r="G405" s="54" t="s">
        <v>66</v>
      </c>
      <c r="H405" s="54" t="s">
        <v>78</v>
      </c>
      <c r="I405" s="55">
        <v>20023810001241</v>
      </c>
      <c r="J405" s="56" t="s">
        <v>906</v>
      </c>
      <c r="K405" s="56" t="s">
        <v>602</v>
      </c>
      <c r="L405" s="56" t="s">
        <v>743</v>
      </c>
      <c r="M405" s="56" t="s">
        <v>678</v>
      </c>
      <c r="N405" s="56" t="s">
        <v>708</v>
      </c>
      <c r="O405" s="57">
        <v>83286858.980000004</v>
      </c>
      <c r="P405" s="57">
        <v>91178792.219999999</v>
      </c>
      <c r="Q405" s="57">
        <v>539413.69999999995</v>
      </c>
      <c r="R405" s="57">
        <v>14284006.710000001</v>
      </c>
      <c r="S405" s="58" t="s">
        <v>1590</v>
      </c>
      <c r="T405" s="57">
        <v>160721058.19</v>
      </c>
      <c r="U405" s="56" t="s">
        <v>716</v>
      </c>
      <c r="V405" s="54" t="s">
        <v>1890</v>
      </c>
      <c r="W405" s="9">
        <f t="shared" si="45"/>
        <v>1241</v>
      </c>
    </row>
    <row r="406" spans="1:23" s="10" customFormat="1" ht="218.25" customHeight="1">
      <c r="A406" s="8">
        <v>38</v>
      </c>
      <c r="B406" s="51" t="s">
        <v>66</v>
      </c>
      <c r="C406" s="60" t="s">
        <v>108</v>
      </c>
      <c r="D406" s="60" t="s">
        <v>562</v>
      </c>
      <c r="E406" s="52">
        <v>1</v>
      </c>
      <c r="F406" s="53" t="s">
        <v>538</v>
      </c>
      <c r="G406" s="54" t="s">
        <v>66</v>
      </c>
      <c r="H406" s="54" t="s">
        <v>566</v>
      </c>
      <c r="I406" s="55">
        <v>20023810001242</v>
      </c>
      <c r="J406" s="56" t="s">
        <v>1891</v>
      </c>
      <c r="K406" s="56" t="s">
        <v>1892</v>
      </c>
      <c r="L406" s="56" t="s">
        <v>246</v>
      </c>
      <c r="M406" s="56" t="s">
        <v>247</v>
      </c>
      <c r="N406" s="56" t="s">
        <v>708</v>
      </c>
      <c r="O406" s="57">
        <v>96685907.230000004</v>
      </c>
      <c r="P406" s="57">
        <v>12304316.140000001</v>
      </c>
      <c r="Q406" s="57">
        <v>1812739.53</v>
      </c>
      <c r="R406" s="57">
        <v>31061833.379999999</v>
      </c>
      <c r="S406" s="58" t="s">
        <v>1893</v>
      </c>
      <c r="T406" s="57">
        <v>58338436.109999999</v>
      </c>
      <c r="U406" s="56" t="s">
        <v>716</v>
      </c>
      <c r="V406" s="54" t="s">
        <v>1894</v>
      </c>
      <c r="W406" s="9">
        <f t="shared" si="45"/>
        <v>1242</v>
      </c>
    </row>
    <row r="407" spans="1:23" s="10" customFormat="1" ht="218.25" customHeight="1">
      <c r="A407" s="8">
        <v>38</v>
      </c>
      <c r="B407" s="51" t="s">
        <v>66</v>
      </c>
      <c r="C407" s="60" t="s">
        <v>108</v>
      </c>
      <c r="D407" s="60" t="s">
        <v>562</v>
      </c>
      <c r="E407" s="52">
        <v>1</v>
      </c>
      <c r="F407" s="53" t="s">
        <v>538</v>
      </c>
      <c r="G407" s="54" t="s">
        <v>66</v>
      </c>
      <c r="H407" s="54" t="s">
        <v>635</v>
      </c>
      <c r="I407" s="55">
        <v>20023810001243</v>
      </c>
      <c r="J407" s="56" t="s">
        <v>1895</v>
      </c>
      <c r="K407" s="56" t="s">
        <v>1896</v>
      </c>
      <c r="L407" s="56" t="s">
        <v>246</v>
      </c>
      <c r="M407" s="56" t="s">
        <v>247</v>
      </c>
      <c r="N407" s="56" t="s">
        <v>708</v>
      </c>
      <c r="O407" s="57">
        <v>143264276.72999999</v>
      </c>
      <c r="P407" s="57">
        <v>529183.6</v>
      </c>
      <c r="Q407" s="57">
        <v>3189296.02</v>
      </c>
      <c r="R407" s="57">
        <v>12583202.939999999</v>
      </c>
      <c r="S407" s="58" t="s">
        <v>1897</v>
      </c>
      <c r="T407" s="57">
        <v>79985154.620000005</v>
      </c>
      <c r="U407" s="56" t="s">
        <v>716</v>
      </c>
      <c r="V407" s="54" t="s">
        <v>1898</v>
      </c>
      <c r="W407" s="9">
        <f t="shared" si="45"/>
        <v>1243</v>
      </c>
    </row>
    <row r="408" spans="1:23" s="10" customFormat="1" ht="218.25" customHeight="1">
      <c r="A408" s="8">
        <v>38</v>
      </c>
      <c r="B408" s="51" t="s">
        <v>66</v>
      </c>
      <c r="C408" s="60" t="s">
        <v>108</v>
      </c>
      <c r="D408" s="60" t="s">
        <v>562</v>
      </c>
      <c r="E408" s="52">
        <v>1</v>
      </c>
      <c r="F408" s="53" t="s">
        <v>538</v>
      </c>
      <c r="G408" s="54" t="s">
        <v>66</v>
      </c>
      <c r="H408" s="54" t="s">
        <v>732</v>
      </c>
      <c r="I408" s="55">
        <v>20023810001244</v>
      </c>
      <c r="J408" s="56" t="s">
        <v>1899</v>
      </c>
      <c r="K408" s="56" t="s">
        <v>1900</v>
      </c>
      <c r="L408" s="56" t="s">
        <v>246</v>
      </c>
      <c r="M408" s="56" t="s">
        <v>247</v>
      </c>
      <c r="N408" s="56" t="s">
        <v>708</v>
      </c>
      <c r="O408" s="57">
        <v>101579008.25</v>
      </c>
      <c r="P408" s="57">
        <v>18460.84</v>
      </c>
      <c r="Q408" s="57">
        <v>2304286.9</v>
      </c>
      <c r="R408" s="57">
        <v>301860.96999999997</v>
      </c>
      <c r="S408" s="58" t="s">
        <v>1385</v>
      </c>
      <c r="T408" s="57">
        <v>68039895.019999996</v>
      </c>
      <c r="U408" s="56" t="s">
        <v>716</v>
      </c>
      <c r="V408" s="54" t="s">
        <v>1901</v>
      </c>
      <c r="W408" s="9">
        <f t="shared" si="45"/>
        <v>1244</v>
      </c>
    </row>
    <row r="409" spans="1:23" s="10" customFormat="1" ht="218.25" customHeight="1">
      <c r="A409" s="8">
        <v>38</v>
      </c>
      <c r="B409" s="51" t="s">
        <v>66</v>
      </c>
      <c r="C409" s="60" t="s">
        <v>108</v>
      </c>
      <c r="D409" s="60" t="s">
        <v>562</v>
      </c>
      <c r="E409" s="52">
        <v>1</v>
      </c>
      <c r="F409" s="53" t="s">
        <v>538</v>
      </c>
      <c r="G409" s="54" t="s">
        <v>66</v>
      </c>
      <c r="H409" s="54" t="s">
        <v>76</v>
      </c>
      <c r="I409" s="55">
        <v>20023810001245</v>
      </c>
      <c r="J409" s="56" t="s">
        <v>557</v>
      </c>
      <c r="K409" s="56" t="s">
        <v>602</v>
      </c>
      <c r="L409" s="56" t="s">
        <v>246</v>
      </c>
      <c r="M409" s="56" t="s">
        <v>247</v>
      </c>
      <c r="N409" s="56" t="s">
        <v>708</v>
      </c>
      <c r="O409" s="57">
        <v>220653918</v>
      </c>
      <c r="P409" s="57">
        <v>20410073</v>
      </c>
      <c r="Q409" s="57">
        <v>4047766</v>
      </c>
      <c r="R409" s="57">
        <v>66336410</v>
      </c>
      <c r="S409" s="58" t="s">
        <v>1902</v>
      </c>
      <c r="T409" s="57">
        <v>178572846</v>
      </c>
      <c r="U409" s="56" t="s">
        <v>716</v>
      </c>
      <c r="V409" s="54" t="s">
        <v>1903</v>
      </c>
      <c r="W409" s="9">
        <f t="shared" si="45"/>
        <v>1245</v>
      </c>
    </row>
    <row r="410" spans="1:23" s="10" customFormat="1" ht="218.25" customHeight="1">
      <c r="A410" s="8">
        <v>38</v>
      </c>
      <c r="B410" s="51" t="s">
        <v>66</v>
      </c>
      <c r="C410" s="60" t="s">
        <v>108</v>
      </c>
      <c r="D410" s="60" t="s">
        <v>562</v>
      </c>
      <c r="E410" s="52">
        <v>1</v>
      </c>
      <c r="F410" s="53" t="s">
        <v>538</v>
      </c>
      <c r="G410" s="54" t="s">
        <v>66</v>
      </c>
      <c r="H410" s="54" t="s">
        <v>75</v>
      </c>
      <c r="I410" s="55">
        <v>20023810001246</v>
      </c>
      <c r="J410" s="56" t="s">
        <v>1904</v>
      </c>
      <c r="K410" s="56" t="s">
        <v>1905</v>
      </c>
      <c r="L410" s="56" t="s">
        <v>246</v>
      </c>
      <c r="M410" s="56" t="s">
        <v>247</v>
      </c>
      <c r="N410" s="56" t="s">
        <v>708</v>
      </c>
      <c r="O410" s="57">
        <v>40668309.590000004</v>
      </c>
      <c r="P410" s="57">
        <v>41003755.479999997</v>
      </c>
      <c r="Q410" s="57">
        <v>1275583.33</v>
      </c>
      <c r="R410" s="57">
        <v>20451978.289999999</v>
      </c>
      <c r="S410" s="58" t="s">
        <v>1906</v>
      </c>
      <c r="T410" s="57">
        <v>51560153.219999999</v>
      </c>
      <c r="U410" s="56" t="s">
        <v>716</v>
      </c>
      <c r="V410" s="54" t="s">
        <v>1907</v>
      </c>
      <c r="W410" s="9">
        <f t="shared" si="45"/>
        <v>1246</v>
      </c>
    </row>
    <row r="411" spans="1:23" s="10" customFormat="1" ht="218.25" customHeight="1">
      <c r="A411" s="8">
        <v>38</v>
      </c>
      <c r="B411" s="51" t="s">
        <v>66</v>
      </c>
      <c r="C411" s="60" t="s">
        <v>108</v>
      </c>
      <c r="D411" s="60" t="s">
        <v>562</v>
      </c>
      <c r="E411" s="52">
        <v>1</v>
      </c>
      <c r="F411" s="53" t="s">
        <v>538</v>
      </c>
      <c r="G411" s="54" t="s">
        <v>66</v>
      </c>
      <c r="H411" s="54" t="s">
        <v>667</v>
      </c>
      <c r="I411" s="55">
        <v>20023810001247</v>
      </c>
      <c r="J411" s="56" t="s">
        <v>1908</v>
      </c>
      <c r="K411" s="56" t="s">
        <v>1909</v>
      </c>
      <c r="L411" s="56" t="s">
        <v>246</v>
      </c>
      <c r="M411" s="56" t="s">
        <v>247</v>
      </c>
      <c r="N411" s="56" t="s">
        <v>708</v>
      </c>
      <c r="O411" s="57">
        <v>114024253.91</v>
      </c>
      <c r="P411" s="57">
        <v>55126828.07</v>
      </c>
      <c r="Q411" s="57">
        <v>2938381.33</v>
      </c>
      <c r="R411" s="57">
        <v>14202573.810000001</v>
      </c>
      <c r="S411" s="58" t="s">
        <v>1910</v>
      </c>
      <c r="T411" s="57">
        <v>154313734.47</v>
      </c>
      <c r="U411" s="56" t="s">
        <v>716</v>
      </c>
      <c r="V411" s="54" t="s">
        <v>1911</v>
      </c>
      <c r="W411" s="9">
        <f t="shared" si="45"/>
        <v>1247</v>
      </c>
    </row>
    <row r="412" spans="1:23" s="10" customFormat="1" ht="218.25" customHeight="1">
      <c r="A412" s="8">
        <v>38</v>
      </c>
      <c r="B412" s="51" t="s">
        <v>66</v>
      </c>
      <c r="C412" s="60" t="s">
        <v>108</v>
      </c>
      <c r="D412" s="60" t="s">
        <v>562</v>
      </c>
      <c r="E412" s="52">
        <v>1</v>
      </c>
      <c r="F412" s="53" t="s">
        <v>538</v>
      </c>
      <c r="G412" s="54" t="s">
        <v>66</v>
      </c>
      <c r="H412" s="54" t="s">
        <v>362</v>
      </c>
      <c r="I412" s="55">
        <v>20023810001248</v>
      </c>
      <c r="J412" s="56" t="s">
        <v>251</v>
      </c>
      <c r="K412" s="56" t="s">
        <v>142</v>
      </c>
      <c r="L412" s="56" t="s">
        <v>246</v>
      </c>
      <c r="M412" s="56" t="s">
        <v>247</v>
      </c>
      <c r="N412" s="56" t="s">
        <v>708</v>
      </c>
      <c r="O412" s="57">
        <v>103089876.14</v>
      </c>
      <c r="P412" s="57">
        <v>10143779.09</v>
      </c>
      <c r="Q412" s="57">
        <v>2269418.91</v>
      </c>
      <c r="R412" s="57">
        <v>9061561.7300000004</v>
      </c>
      <c r="S412" s="58" t="s">
        <v>1912</v>
      </c>
      <c r="T412" s="57">
        <v>106441512.41</v>
      </c>
      <c r="U412" s="56" t="s">
        <v>716</v>
      </c>
      <c r="V412" s="54" t="s">
        <v>1913</v>
      </c>
      <c r="W412" s="9">
        <f t="shared" si="45"/>
        <v>1248</v>
      </c>
    </row>
    <row r="413" spans="1:23" s="10" customFormat="1" ht="218.25" customHeight="1">
      <c r="A413" s="8">
        <v>38</v>
      </c>
      <c r="B413" s="51" t="s">
        <v>66</v>
      </c>
      <c r="C413" s="60" t="s">
        <v>108</v>
      </c>
      <c r="D413" s="60" t="s">
        <v>562</v>
      </c>
      <c r="E413" s="52">
        <v>1</v>
      </c>
      <c r="F413" s="53" t="s">
        <v>538</v>
      </c>
      <c r="G413" s="54" t="s">
        <v>66</v>
      </c>
      <c r="H413" s="54" t="s">
        <v>644</v>
      </c>
      <c r="I413" s="55">
        <v>20023810001249</v>
      </c>
      <c r="J413" s="56" t="s">
        <v>116</v>
      </c>
      <c r="K413" s="56" t="s">
        <v>142</v>
      </c>
      <c r="L413" s="56" t="s">
        <v>246</v>
      </c>
      <c r="M413" s="56" t="s">
        <v>247</v>
      </c>
      <c r="N413" s="56" t="s">
        <v>708</v>
      </c>
      <c r="O413" s="57">
        <v>70110059.150000006</v>
      </c>
      <c r="P413" s="57">
        <v>2447527.63</v>
      </c>
      <c r="Q413" s="57">
        <v>1473517.59</v>
      </c>
      <c r="R413" s="57">
        <v>20416786.670000002</v>
      </c>
      <c r="S413" s="58" t="s">
        <v>1914</v>
      </c>
      <c r="T413" s="57">
        <v>34764476.329999998</v>
      </c>
      <c r="U413" s="56" t="s">
        <v>716</v>
      </c>
      <c r="V413" s="54" t="s">
        <v>1915</v>
      </c>
      <c r="W413" s="9">
        <f t="shared" si="45"/>
        <v>1249</v>
      </c>
    </row>
    <row r="414" spans="1:23" s="10" customFormat="1" ht="218.25" customHeight="1">
      <c r="A414" s="8">
        <v>38</v>
      </c>
      <c r="B414" s="51" t="s">
        <v>66</v>
      </c>
      <c r="C414" s="60" t="s">
        <v>108</v>
      </c>
      <c r="D414" s="60" t="s">
        <v>562</v>
      </c>
      <c r="E414" s="52">
        <v>1</v>
      </c>
      <c r="F414" s="53" t="s">
        <v>538</v>
      </c>
      <c r="G414" s="54" t="s">
        <v>66</v>
      </c>
      <c r="H414" s="54" t="s">
        <v>440</v>
      </c>
      <c r="I414" s="55">
        <v>20023810001250</v>
      </c>
      <c r="J414" s="56" t="s">
        <v>1916</v>
      </c>
      <c r="K414" s="56" t="s">
        <v>1917</v>
      </c>
      <c r="L414" s="56" t="s">
        <v>246</v>
      </c>
      <c r="M414" s="56" t="s">
        <v>247</v>
      </c>
      <c r="N414" s="56" t="s">
        <v>708</v>
      </c>
      <c r="O414" s="57">
        <v>106687196.09</v>
      </c>
      <c r="P414" s="57">
        <v>4000000</v>
      </c>
      <c r="Q414" s="57">
        <v>1778226.76</v>
      </c>
      <c r="R414" s="57">
        <v>51519382.93</v>
      </c>
      <c r="S414" s="58" t="s">
        <v>1918</v>
      </c>
      <c r="T414" s="57">
        <v>60588820.189999998</v>
      </c>
      <c r="U414" s="56" t="s">
        <v>716</v>
      </c>
      <c r="V414" s="54" t="s">
        <v>1919</v>
      </c>
      <c r="W414" s="9">
        <f t="shared" si="45"/>
        <v>1250</v>
      </c>
    </row>
    <row r="415" spans="1:23" s="10" customFormat="1" ht="218.25" customHeight="1">
      <c r="A415" s="8">
        <v>38</v>
      </c>
      <c r="B415" s="51" t="s">
        <v>66</v>
      </c>
      <c r="C415" s="60" t="s">
        <v>108</v>
      </c>
      <c r="D415" s="60" t="s">
        <v>562</v>
      </c>
      <c r="E415" s="52">
        <v>1</v>
      </c>
      <c r="F415" s="53" t="s">
        <v>538</v>
      </c>
      <c r="G415" s="54" t="s">
        <v>66</v>
      </c>
      <c r="H415" s="54" t="s">
        <v>118</v>
      </c>
      <c r="I415" s="55">
        <v>20023810001251</v>
      </c>
      <c r="J415" s="56" t="s">
        <v>771</v>
      </c>
      <c r="K415" s="56" t="s">
        <v>602</v>
      </c>
      <c r="L415" s="56" t="s">
        <v>246</v>
      </c>
      <c r="M415" s="56" t="s">
        <v>247</v>
      </c>
      <c r="N415" s="56" t="s">
        <v>708</v>
      </c>
      <c r="O415" s="57">
        <v>58140244.969999999</v>
      </c>
      <c r="P415" s="57">
        <v>10627.15</v>
      </c>
      <c r="Q415" s="57">
        <v>1119709.96</v>
      </c>
      <c r="R415" s="57">
        <v>22441057.190000001</v>
      </c>
      <c r="S415" s="58" t="s">
        <v>1591</v>
      </c>
      <c r="T415" s="57">
        <v>30715583.09</v>
      </c>
      <c r="U415" s="56" t="s">
        <v>716</v>
      </c>
      <c r="V415" s="54" t="s">
        <v>1920</v>
      </c>
      <c r="W415" s="9">
        <f t="shared" si="45"/>
        <v>1251</v>
      </c>
    </row>
    <row r="416" spans="1:23" s="10" customFormat="1" ht="218.25" customHeight="1">
      <c r="A416" s="8">
        <v>38</v>
      </c>
      <c r="B416" s="51" t="s">
        <v>66</v>
      </c>
      <c r="C416" s="60" t="s">
        <v>108</v>
      </c>
      <c r="D416" s="60" t="s">
        <v>562</v>
      </c>
      <c r="E416" s="52">
        <v>1</v>
      </c>
      <c r="F416" s="53" t="s">
        <v>538</v>
      </c>
      <c r="G416" s="54" t="s">
        <v>66</v>
      </c>
      <c r="H416" s="54" t="s">
        <v>587</v>
      </c>
      <c r="I416" s="55">
        <v>20023810001252</v>
      </c>
      <c r="J416" s="56" t="s">
        <v>1921</v>
      </c>
      <c r="K416" s="56" t="s">
        <v>1922</v>
      </c>
      <c r="L416" s="56" t="s">
        <v>246</v>
      </c>
      <c r="M416" s="56" t="s">
        <v>247</v>
      </c>
      <c r="N416" s="56" t="s">
        <v>708</v>
      </c>
      <c r="O416" s="57">
        <v>24136927.539999999</v>
      </c>
      <c r="P416" s="57">
        <v>337</v>
      </c>
      <c r="Q416" s="57">
        <v>522904.48</v>
      </c>
      <c r="R416" s="57">
        <v>3395746.19</v>
      </c>
      <c r="S416" s="58" t="s">
        <v>1923</v>
      </c>
      <c r="T416" s="57">
        <v>20515599.829999998</v>
      </c>
      <c r="U416" s="56" t="s">
        <v>716</v>
      </c>
      <c r="V416" s="54" t="s">
        <v>1924</v>
      </c>
      <c r="W416" s="9">
        <f t="shared" si="45"/>
        <v>1252</v>
      </c>
    </row>
    <row r="417" spans="1:23" s="10" customFormat="1" ht="218.25" customHeight="1">
      <c r="A417" s="8">
        <v>38</v>
      </c>
      <c r="B417" s="51" t="s">
        <v>66</v>
      </c>
      <c r="C417" s="60" t="s">
        <v>108</v>
      </c>
      <c r="D417" s="60" t="s">
        <v>562</v>
      </c>
      <c r="E417" s="52">
        <v>1</v>
      </c>
      <c r="F417" s="53" t="s">
        <v>538</v>
      </c>
      <c r="G417" s="54" t="s">
        <v>66</v>
      </c>
      <c r="H417" s="54" t="s">
        <v>291</v>
      </c>
      <c r="I417" s="55">
        <v>20023810001253</v>
      </c>
      <c r="J417" s="56" t="s">
        <v>1925</v>
      </c>
      <c r="K417" s="56" t="s">
        <v>1926</v>
      </c>
      <c r="L417" s="56" t="s">
        <v>246</v>
      </c>
      <c r="M417" s="56" t="s">
        <v>247</v>
      </c>
      <c r="N417" s="56" t="s">
        <v>708</v>
      </c>
      <c r="O417" s="57">
        <v>49612471.100000001</v>
      </c>
      <c r="P417" s="57">
        <v>46124152.030000001</v>
      </c>
      <c r="Q417" s="57">
        <v>1157192.72</v>
      </c>
      <c r="R417" s="57">
        <v>7290073.7300000004</v>
      </c>
      <c r="S417" s="58" t="s">
        <v>1592</v>
      </c>
      <c r="T417" s="57">
        <v>89603742.120000005</v>
      </c>
      <c r="U417" s="56" t="s">
        <v>716</v>
      </c>
      <c r="V417" s="54" t="s">
        <v>1927</v>
      </c>
      <c r="W417" s="9">
        <f t="shared" si="45"/>
        <v>1253</v>
      </c>
    </row>
    <row r="418" spans="1:23" s="10" customFormat="1" ht="218.25" customHeight="1">
      <c r="A418" s="8">
        <v>38</v>
      </c>
      <c r="B418" s="51" t="s">
        <v>66</v>
      </c>
      <c r="C418" s="60" t="s">
        <v>108</v>
      </c>
      <c r="D418" s="60" t="s">
        <v>562</v>
      </c>
      <c r="E418" s="52">
        <v>1</v>
      </c>
      <c r="F418" s="53" t="s">
        <v>538</v>
      </c>
      <c r="G418" s="54" t="s">
        <v>66</v>
      </c>
      <c r="H418" s="54" t="s">
        <v>492</v>
      </c>
      <c r="I418" s="55">
        <v>20023810001254</v>
      </c>
      <c r="J418" s="56" t="s">
        <v>493</v>
      </c>
      <c r="K418" s="56" t="s">
        <v>602</v>
      </c>
      <c r="L418" s="56" t="s">
        <v>246</v>
      </c>
      <c r="M418" s="56" t="s">
        <v>247</v>
      </c>
      <c r="N418" s="56" t="s">
        <v>708</v>
      </c>
      <c r="O418" s="57">
        <v>15433241.01</v>
      </c>
      <c r="P418" s="57">
        <v>4500000</v>
      </c>
      <c r="Q418" s="57">
        <v>375704.99</v>
      </c>
      <c r="R418" s="57">
        <v>101121.7</v>
      </c>
      <c r="S418" s="58" t="s">
        <v>1928</v>
      </c>
      <c r="T418" s="57">
        <v>20207824.300000001</v>
      </c>
      <c r="U418" s="56" t="s">
        <v>716</v>
      </c>
      <c r="V418" s="54" t="s">
        <v>1929</v>
      </c>
      <c r="W418" s="9">
        <f t="shared" si="45"/>
        <v>1254</v>
      </c>
    </row>
    <row r="419" spans="1:23" s="10" customFormat="1" ht="218.25" customHeight="1">
      <c r="A419" s="8">
        <v>38</v>
      </c>
      <c r="B419" s="51" t="s">
        <v>66</v>
      </c>
      <c r="C419" s="60" t="s">
        <v>108</v>
      </c>
      <c r="D419" s="60" t="s">
        <v>562</v>
      </c>
      <c r="E419" s="52">
        <v>1</v>
      </c>
      <c r="F419" s="53" t="s">
        <v>538</v>
      </c>
      <c r="G419" s="54" t="s">
        <v>66</v>
      </c>
      <c r="H419" s="54" t="s">
        <v>745</v>
      </c>
      <c r="I419" s="55">
        <v>20023810001255</v>
      </c>
      <c r="J419" s="56" t="s">
        <v>832</v>
      </c>
      <c r="K419" s="56" t="s">
        <v>602</v>
      </c>
      <c r="L419" s="56" t="s">
        <v>246</v>
      </c>
      <c r="M419" s="56" t="s">
        <v>247</v>
      </c>
      <c r="N419" s="56" t="s">
        <v>708</v>
      </c>
      <c r="O419" s="57">
        <v>167609019.41</v>
      </c>
      <c r="P419" s="57">
        <v>72586466.849999994</v>
      </c>
      <c r="Q419" s="57">
        <v>4671763.9800000004</v>
      </c>
      <c r="R419" s="57">
        <v>16709728.07</v>
      </c>
      <c r="S419" s="58" t="s">
        <v>1593</v>
      </c>
      <c r="T419" s="57">
        <v>154457963.81999999</v>
      </c>
      <c r="U419" s="56" t="s">
        <v>716</v>
      </c>
      <c r="V419" s="54" t="s">
        <v>1930</v>
      </c>
      <c r="W419" s="9">
        <f t="shared" si="45"/>
        <v>1255</v>
      </c>
    </row>
    <row r="420" spans="1:23" s="10" customFormat="1" ht="218.25" customHeight="1">
      <c r="A420" s="8">
        <v>38</v>
      </c>
      <c r="B420" s="51" t="s">
        <v>66</v>
      </c>
      <c r="C420" s="60" t="s">
        <v>108</v>
      </c>
      <c r="D420" s="60" t="s">
        <v>562</v>
      </c>
      <c r="E420" s="52">
        <v>1</v>
      </c>
      <c r="F420" s="53" t="s">
        <v>538</v>
      </c>
      <c r="G420" s="54" t="s">
        <v>66</v>
      </c>
      <c r="H420" s="54" t="s">
        <v>363</v>
      </c>
      <c r="I420" s="55">
        <v>20023810001288</v>
      </c>
      <c r="J420" s="56" t="s">
        <v>831</v>
      </c>
      <c r="K420" s="56" t="s">
        <v>142</v>
      </c>
      <c r="L420" s="56" t="s">
        <v>246</v>
      </c>
      <c r="M420" s="56" t="s">
        <v>247</v>
      </c>
      <c r="N420" s="56" t="s">
        <v>708</v>
      </c>
      <c r="O420" s="57">
        <v>113168607.53</v>
      </c>
      <c r="P420" s="57">
        <v>17679832.140000001</v>
      </c>
      <c r="Q420" s="57">
        <v>2104327.38</v>
      </c>
      <c r="R420" s="57">
        <v>41721052.649999999</v>
      </c>
      <c r="S420" s="58" t="s">
        <v>1931</v>
      </c>
      <c r="T420" s="57">
        <v>91231714.400000006</v>
      </c>
      <c r="U420" s="56" t="s">
        <v>716</v>
      </c>
      <c r="V420" s="54" t="s">
        <v>1932</v>
      </c>
      <c r="W420" s="9">
        <f t="shared" si="45"/>
        <v>1288</v>
      </c>
    </row>
    <row r="421" spans="1:23" s="10" customFormat="1" ht="218.25" customHeight="1">
      <c r="A421" s="8">
        <v>38</v>
      </c>
      <c r="B421" s="51" t="s">
        <v>66</v>
      </c>
      <c r="C421" s="60" t="s">
        <v>108</v>
      </c>
      <c r="D421" s="60" t="s">
        <v>562</v>
      </c>
      <c r="E421" s="52">
        <v>1</v>
      </c>
      <c r="F421" s="53" t="s">
        <v>538</v>
      </c>
      <c r="G421" s="54" t="s">
        <v>66</v>
      </c>
      <c r="H421" s="54" t="s">
        <v>634</v>
      </c>
      <c r="I421" s="55">
        <v>20023810001295</v>
      </c>
      <c r="J421" s="56" t="s">
        <v>907</v>
      </c>
      <c r="K421" s="56" t="s">
        <v>602</v>
      </c>
      <c r="L421" s="56" t="s">
        <v>246</v>
      </c>
      <c r="M421" s="56" t="s">
        <v>247</v>
      </c>
      <c r="N421" s="56" t="s">
        <v>708</v>
      </c>
      <c r="O421" s="57">
        <v>144989173.69</v>
      </c>
      <c r="P421" s="57">
        <v>7062938.79</v>
      </c>
      <c r="Q421" s="57">
        <v>3186666.99</v>
      </c>
      <c r="R421" s="57">
        <v>13500161.67</v>
      </c>
      <c r="S421" s="58" t="s">
        <v>1594</v>
      </c>
      <c r="T421" s="57">
        <v>141738617.80000001</v>
      </c>
      <c r="U421" s="56" t="s">
        <v>716</v>
      </c>
      <c r="V421" s="54" t="s">
        <v>1933</v>
      </c>
      <c r="W421" s="9">
        <f t="shared" si="45"/>
        <v>1295</v>
      </c>
    </row>
    <row r="422" spans="1:23" s="10" customFormat="1" ht="218.25" customHeight="1">
      <c r="A422" s="8">
        <v>38</v>
      </c>
      <c r="B422" s="51" t="s">
        <v>66</v>
      </c>
      <c r="C422" s="60" t="s">
        <v>108</v>
      </c>
      <c r="D422" s="60" t="s">
        <v>562</v>
      </c>
      <c r="E422" s="52">
        <v>1</v>
      </c>
      <c r="F422" s="53" t="s">
        <v>538</v>
      </c>
      <c r="G422" s="54" t="s">
        <v>66</v>
      </c>
      <c r="H422" s="54" t="s">
        <v>446</v>
      </c>
      <c r="I422" s="55">
        <v>20023810001296</v>
      </c>
      <c r="J422" s="56" t="s">
        <v>1934</v>
      </c>
      <c r="K422" s="56" t="s">
        <v>1935</v>
      </c>
      <c r="L422" s="56" t="s">
        <v>246</v>
      </c>
      <c r="M422" s="56" t="s">
        <v>247</v>
      </c>
      <c r="N422" s="56" t="s">
        <v>708</v>
      </c>
      <c r="O422" s="57">
        <v>37111281.380000003</v>
      </c>
      <c r="P422" s="57">
        <v>2249213.6800000002</v>
      </c>
      <c r="Q422" s="57">
        <v>780962.43</v>
      </c>
      <c r="R422" s="57">
        <v>5581149.6600000001</v>
      </c>
      <c r="S422" s="58" t="s">
        <v>1424</v>
      </c>
      <c r="T422" s="57">
        <v>26583787.210000001</v>
      </c>
      <c r="U422" s="56" t="s">
        <v>716</v>
      </c>
      <c r="V422" s="54" t="s">
        <v>1936</v>
      </c>
      <c r="W422" s="9">
        <f t="shared" si="45"/>
        <v>1296</v>
      </c>
    </row>
    <row r="423" spans="1:23" s="10" customFormat="1" ht="218.25" customHeight="1">
      <c r="A423" s="8">
        <v>38</v>
      </c>
      <c r="B423" s="51" t="s">
        <v>66</v>
      </c>
      <c r="C423" s="60" t="s">
        <v>108</v>
      </c>
      <c r="D423" s="60" t="s">
        <v>562</v>
      </c>
      <c r="E423" s="52">
        <v>1</v>
      </c>
      <c r="F423" s="53" t="s">
        <v>538</v>
      </c>
      <c r="G423" s="54" t="s">
        <v>66</v>
      </c>
      <c r="H423" s="54" t="s">
        <v>412</v>
      </c>
      <c r="I423" s="55">
        <v>20023810001305</v>
      </c>
      <c r="J423" s="56" t="s">
        <v>1937</v>
      </c>
      <c r="K423" s="56" t="s">
        <v>1938</v>
      </c>
      <c r="L423" s="56" t="s">
        <v>246</v>
      </c>
      <c r="M423" s="56" t="s">
        <v>247</v>
      </c>
      <c r="N423" s="56" t="s">
        <v>708</v>
      </c>
      <c r="O423" s="57">
        <v>250622976.94999999</v>
      </c>
      <c r="P423" s="57">
        <v>2819989.22</v>
      </c>
      <c r="Q423" s="57">
        <v>4965391.03</v>
      </c>
      <c r="R423" s="57">
        <v>66197665.390000001</v>
      </c>
      <c r="S423" s="58" t="s">
        <v>1595</v>
      </c>
      <c r="T423" s="57">
        <v>168078014.06999999</v>
      </c>
      <c r="U423" s="56" t="s">
        <v>716</v>
      </c>
      <c r="V423" s="54" t="s">
        <v>1939</v>
      </c>
      <c r="W423" s="9">
        <f t="shared" si="45"/>
        <v>1305</v>
      </c>
    </row>
    <row r="424" spans="1:23" s="10" customFormat="1" ht="218.25" customHeight="1">
      <c r="A424" s="8">
        <v>38</v>
      </c>
      <c r="B424" s="51" t="s">
        <v>66</v>
      </c>
      <c r="C424" s="60" t="s">
        <v>108</v>
      </c>
      <c r="D424" s="60" t="s">
        <v>562</v>
      </c>
      <c r="E424" s="52">
        <v>1</v>
      </c>
      <c r="F424" s="53" t="s">
        <v>538</v>
      </c>
      <c r="G424" s="54" t="s">
        <v>66</v>
      </c>
      <c r="H424" s="54" t="s">
        <v>63</v>
      </c>
      <c r="I424" s="55">
        <v>20023810001308</v>
      </c>
      <c r="J424" s="56" t="s">
        <v>559</v>
      </c>
      <c r="K424" s="56" t="s">
        <v>142</v>
      </c>
      <c r="L424" s="56" t="s">
        <v>246</v>
      </c>
      <c r="M424" s="56" t="s">
        <v>247</v>
      </c>
      <c r="N424" s="56" t="s">
        <v>708</v>
      </c>
      <c r="O424" s="57">
        <v>69311829.540000007</v>
      </c>
      <c r="P424" s="57">
        <v>984869.7</v>
      </c>
      <c r="Q424" s="57">
        <v>1476362.1</v>
      </c>
      <c r="R424" s="57">
        <v>18282955.199999999</v>
      </c>
      <c r="S424" s="58" t="s">
        <v>1596</v>
      </c>
      <c r="T424" s="57">
        <v>37851990.109999999</v>
      </c>
      <c r="U424" s="56" t="s">
        <v>716</v>
      </c>
      <c r="V424" s="54" t="s">
        <v>1940</v>
      </c>
      <c r="W424" s="9">
        <f t="shared" si="45"/>
        <v>1308</v>
      </c>
    </row>
    <row r="425" spans="1:23" s="10" customFormat="1" ht="218.25" customHeight="1">
      <c r="A425" s="8">
        <v>38</v>
      </c>
      <c r="B425" s="51" t="s">
        <v>66</v>
      </c>
      <c r="C425" s="60" t="s">
        <v>108</v>
      </c>
      <c r="D425" s="60" t="s">
        <v>562</v>
      </c>
      <c r="E425" s="52">
        <v>1</v>
      </c>
      <c r="F425" s="53" t="s">
        <v>538</v>
      </c>
      <c r="G425" s="54" t="s">
        <v>66</v>
      </c>
      <c r="H425" s="54" t="s">
        <v>641</v>
      </c>
      <c r="I425" s="55">
        <v>20023810001310</v>
      </c>
      <c r="J425" s="56" t="s">
        <v>1941</v>
      </c>
      <c r="K425" s="56" t="s">
        <v>1942</v>
      </c>
      <c r="L425" s="56" t="s">
        <v>246</v>
      </c>
      <c r="M425" s="56" t="s">
        <v>247</v>
      </c>
      <c r="N425" s="56" t="s">
        <v>708</v>
      </c>
      <c r="O425" s="57">
        <v>70822686</v>
      </c>
      <c r="P425" s="57">
        <v>8389</v>
      </c>
      <c r="Q425" s="57">
        <v>1255812</v>
      </c>
      <c r="R425" s="57">
        <v>27904278</v>
      </c>
      <c r="S425" s="58" t="s">
        <v>1597</v>
      </c>
      <c r="T425" s="57">
        <v>30976976</v>
      </c>
      <c r="U425" s="56" t="s">
        <v>716</v>
      </c>
      <c r="V425" s="54" t="s">
        <v>1943</v>
      </c>
      <c r="W425" s="9">
        <f t="shared" si="45"/>
        <v>1310</v>
      </c>
    </row>
    <row r="426" spans="1:23" s="10" customFormat="1" ht="218.25" customHeight="1">
      <c r="A426" s="8">
        <v>38</v>
      </c>
      <c r="B426" s="51" t="s">
        <v>66</v>
      </c>
      <c r="C426" s="60" t="s">
        <v>108</v>
      </c>
      <c r="D426" s="60" t="s">
        <v>562</v>
      </c>
      <c r="E426" s="52">
        <v>1</v>
      </c>
      <c r="F426" s="53" t="s">
        <v>538</v>
      </c>
      <c r="G426" s="54" t="s">
        <v>66</v>
      </c>
      <c r="H426" s="54" t="s">
        <v>77</v>
      </c>
      <c r="I426" s="55">
        <v>20023810001311</v>
      </c>
      <c r="J426" s="56" t="s">
        <v>117</v>
      </c>
      <c r="K426" s="56" t="s">
        <v>602</v>
      </c>
      <c r="L426" s="56" t="s">
        <v>743</v>
      </c>
      <c r="M426" s="56" t="s">
        <v>897</v>
      </c>
      <c r="N426" s="56" t="s">
        <v>708</v>
      </c>
      <c r="O426" s="57">
        <v>128067695.15000001</v>
      </c>
      <c r="P426" s="57">
        <v>70672651.219999999</v>
      </c>
      <c r="Q426" s="57">
        <v>2221149.37</v>
      </c>
      <c r="R426" s="57">
        <v>62794454.170000002</v>
      </c>
      <c r="S426" s="58" t="s">
        <v>1944</v>
      </c>
      <c r="T426" s="57">
        <v>105598683.59999999</v>
      </c>
      <c r="U426" s="56" t="s">
        <v>716</v>
      </c>
      <c r="V426" s="54" t="s">
        <v>1945</v>
      </c>
      <c r="W426" s="9">
        <f t="shared" si="45"/>
        <v>1311</v>
      </c>
    </row>
    <row r="427" spans="1:23" s="10" customFormat="1" ht="218.25" customHeight="1">
      <c r="A427" s="8">
        <v>38</v>
      </c>
      <c r="B427" s="51" t="s">
        <v>66</v>
      </c>
      <c r="C427" s="60" t="s">
        <v>108</v>
      </c>
      <c r="D427" s="60" t="s">
        <v>562</v>
      </c>
      <c r="E427" s="52">
        <v>1</v>
      </c>
      <c r="F427" s="53" t="s">
        <v>538</v>
      </c>
      <c r="G427" s="54" t="s">
        <v>66</v>
      </c>
      <c r="H427" s="54" t="s">
        <v>364</v>
      </c>
      <c r="I427" s="55">
        <v>20033810001333</v>
      </c>
      <c r="J427" s="56" t="s">
        <v>558</v>
      </c>
      <c r="K427" s="56" t="s">
        <v>602</v>
      </c>
      <c r="L427" s="56" t="s">
        <v>246</v>
      </c>
      <c r="M427" s="56" t="s">
        <v>247</v>
      </c>
      <c r="N427" s="56" t="s">
        <v>708</v>
      </c>
      <c r="O427" s="57">
        <v>260228909.25999999</v>
      </c>
      <c r="P427" s="57">
        <v>43918391.689999998</v>
      </c>
      <c r="Q427" s="57">
        <v>6272317.8899999997</v>
      </c>
      <c r="R427" s="57">
        <v>9709768.9299999997</v>
      </c>
      <c r="S427" s="58" t="s">
        <v>1946</v>
      </c>
      <c r="T427" s="57">
        <v>153804138.63999999</v>
      </c>
      <c r="U427" s="56" t="s">
        <v>716</v>
      </c>
      <c r="V427" s="54" t="s">
        <v>1947</v>
      </c>
      <c r="W427" s="9">
        <f t="shared" si="45"/>
        <v>1333</v>
      </c>
    </row>
    <row r="428" spans="1:23" s="10" customFormat="1" ht="218.25" customHeight="1">
      <c r="A428" s="8">
        <v>38</v>
      </c>
      <c r="B428" s="51" t="s">
        <v>66</v>
      </c>
      <c r="C428" s="60" t="s">
        <v>108</v>
      </c>
      <c r="D428" s="60" t="s">
        <v>562</v>
      </c>
      <c r="E428" s="52">
        <v>1</v>
      </c>
      <c r="F428" s="53" t="s">
        <v>538</v>
      </c>
      <c r="G428" s="54" t="s">
        <v>66</v>
      </c>
      <c r="H428" s="54" t="s">
        <v>152</v>
      </c>
      <c r="I428" s="55">
        <v>20033810001334</v>
      </c>
      <c r="J428" s="56" t="s">
        <v>1948</v>
      </c>
      <c r="K428" s="56" t="s">
        <v>1949</v>
      </c>
      <c r="L428" s="56" t="s">
        <v>246</v>
      </c>
      <c r="M428" s="56" t="s">
        <v>247</v>
      </c>
      <c r="N428" s="56" t="s">
        <v>708</v>
      </c>
      <c r="O428" s="57">
        <v>105782428.84</v>
      </c>
      <c r="P428" s="57">
        <v>8257917.7599999998</v>
      </c>
      <c r="Q428" s="57">
        <v>2431192.69</v>
      </c>
      <c r="R428" s="57">
        <v>903550.94</v>
      </c>
      <c r="S428" s="58" t="s">
        <v>1950</v>
      </c>
      <c r="T428" s="57">
        <v>75189118.299999997</v>
      </c>
      <c r="U428" s="56" t="s">
        <v>716</v>
      </c>
      <c r="V428" s="54" t="s">
        <v>1951</v>
      </c>
      <c r="W428" s="9">
        <f t="shared" si="45"/>
        <v>1334</v>
      </c>
    </row>
    <row r="429" spans="1:23" s="10" customFormat="1" ht="218.25" customHeight="1">
      <c r="A429" s="8">
        <v>38</v>
      </c>
      <c r="B429" s="51" t="s">
        <v>66</v>
      </c>
      <c r="C429" s="60" t="s">
        <v>108</v>
      </c>
      <c r="D429" s="60" t="s">
        <v>562</v>
      </c>
      <c r="E429" s="52">
        <v>1</v>
      </c>
      <c r="F429" s="53" t="s">
        <v>538</v>
      </c>
      <c r="G429" s="54" t="s">
        <v>66</v>
      </c>
      <c r="H429" s="54" t="s">
        <v>588</v>
      </c>
      <c r="I429" s="55">
        <v>20033810001341</v>
      </c>
      <c r="J429" s="56" t="s">
        <v>1952</v>
      </c>
      <c r="K429" s="56" t="s">
        <v>1953</v>
      </c>
      <c r="L429" s="56" t="s">
        <v>246</v>
      </c>
      <c r="M429" s="56" t="s">
        <v>247</v>
      </c>
      <c r="N429" s="56" t="s">
        <v>708</v>
      </c>
      <c r="O429" s="57">
        <v>16381278.560000001</v>
      </c>
      <c r="P429" s="57">
        <v>157955.38</v>
      </c>
      <c r="Q429" s="57">
        <v>331221.52</v>
      </c>
      <c r="R429" s="57">
        <v>3502437.34</v>
      </c>
      <c r="S429" s="58" t="s">
        <v>1954</v>
      </c>
      <c r="T429" s="57">
        <v>6639017.21</v>
      </c>
      <c r="U429" s="56" t="s">
        <v>716</v>
      </c>
      <c r="V429" s="54" t="s">
        <v>1955</v>
      </c>
      <c r="W429" s="9">
        <f t="shared" si="45"/>
        <v>1341</v>
      </c>
    </row>
    <row r="430" spans="1:23" s="10" customFormat="1" ht="218.25" customHeight="1">
      <c r="A430" s="8">
        <v>38</v>
      </c>
      <c r="B430" s="51" t="s">
        <v>66</v>
      </c>
      <c r="C430" s="60" t="s">
        <v>108</v>
      </c>
      <c r="D430" s="60" t="s">
        <v>562</v>
      </c>
      <c r="E430" s="52">
        <v>1</v>
      </c>
      <c r="F430" s="53" t="s">
        <v>538</v>
      </c>
      <c r="G430" s="54" t="s">
        <v>66</v>
      </c>
      <c r="H430" s="54" t="s">
        <v>833</v>
      </c>
      <c r="I430" s="55">
        <v>20033810001342</v>
      </c>
      <c r="J430" s="56" t="s">
        <v>1956</v>
      </c>
      <c r="K430" s="56" t="s">
        <v>1957</v>
      </c>
      <c r="L430" s="56" t="s">
        <v>246</v>
      </c>
      <c r="M430" s="56" t="s">
        <v>247</v>
      </c>
      <c r="N430" s="56" t="s">
        <v>708</v>
      </c>
      <c r="O430" s="57">
        <v>11862090.140000001</v>
      </c>
      <c r="P430" s="57">
        <v>20000</v>
      </c>
      <c r="Q430" s="57">
        <v>246685.76</v>
      </c>
      <c r="R430" s="57">
        <v>2380254.42</v>
      </c>
      <c r="S430" s="58" t="s">
        <v>1958</v>
      </c>
      <c r="T430" s="57">
        <v>9748521.4800000004</v>
      </c>
      <c r="U430" s="56" t="s">
        <v>716</v>
      </c>
      <c r="V430" s="54" t="s">
        <v>1959</v>
      </c>
      <c r="W430" s="9">
        <f t="shared" si="45"/>
        <v>1342</v>
      </c>
    </row>
    <row r="431" spans="1:23" s="10" customFormat="1" ht="218.25" customHeight="1">
      <c r="A431" s="8">
        <v>38</v>
      </c>
      <c r="B431" s="51" t="s">
        <v>66</v>
      </c>
      <c r="C431" s="60" t="s">
        <v>108</v>
      </c>
      <c r="D431" s="60" t="s">
        <v>562</v>
      </c>
      <c r="E431" s="52">
        <v>1</v>
      </c>
      <c r="F431" s="53" t="s">
        <v>538</v>
      </c>
      <c r="G431" s="54" t="s">
        <v>66</v>
      </c>
      <c r="H431" s="54" t="s">
        <v>64</v>
      </c>
      <c r="I431" s="55">
        <v>20043810001361</v>
      </c>
      <c r="J431" s="56" t="s">
        <v>772</v>
      </c>
      <c r="K431" s="56" t="s">
        <v>602</v>
      </c>
      <c r="L431" s="56" t="s">
        <v>246</v>
      </c>
      <c r="M431" s="56" t="s">
        <v>247</v>
      </c>
      <c r="N431" s="56" t="s">
        <v>708</v>
      </c>
      <c r="O431" s="57">
        <v>28106284.780000001</v>
      </c>
      <c r="P431" s="57">
        <v>17252500</v>
      </c>
      <c r="Q431" s="57">
        <v>523941.43</v>
      </c>
      <c r="R431" s="57">
        <v>17529990.050000001</v>
      </c>
      <c r="S431" s="58" t="s">
        <v>1960</v>
      </c>
      <c r="T431" s="57">
        <v>24427236.16</v>
      </c>
      <c r="U431" s="56" t="s">
        <v>716</v>
      </c>
      <c r="V431" s="54" t="s">
        <v>1961</v>
      </c>
      <c r="W431" s="9">
        <f t="shared" si="45"/>
        <v>1361</v>
      </c>
    </row>
    <row r="432" spans="1:23" s="10" customFormat="1" ht="218.25" customHeight="1">
      <c r="A432" s="8">
        <v>38</v>
      </c>
      <c r="B432" s="51" t="s">
        <v>66</v>
      </c>
      <c r="C432" s="60" t="s">
        <v>108</v>
      </c>
      <c r="D432" s="60" t="s">
        <v>562</v>
      </c>
      <c r="E432" s="52">
        <v>1</v>
      </c>
      <c r="F432" s="53" t="s">
        <v>538</v>
      </c>
      <c r="G432" s="54" t="s">
        <v>66</v>
      </c>
      <c r="H432" s="54" t="s">
        <v>599</v>
      </c>
      <c r="I432" s="55" t="s">
        <v>600</v>
      </c>
      <c r="J432" s="56" t="s">
        <v>584</v>
      </c>
      <c r="K432" s="56" t="s">
        <v>950</v>
      </c>
      <c r="L432" s="56" t="s">
        <v>246</v>
      </c>
      <c r="M432" s="56" t="s">
        <v>247</v>
      </c>
      <c r="N432" s="56" t="s">
        <v>708</v>
      </c>
      <c r="O432" s="57">
        <v>345193764.24000001</v>
      </c>
      <c r="P432" s="57">
        <v>10000000</v>
      </c>
      <c r="Q432" s="57">
        <v>6944890.0999999996</v>
      </c>
      <c r="R432" s="57">
        <v>57095506.909999996</v>
      </c>
      <c r="S432" s="58" t="s">
        <v>1962</v>
      </c>
      <c r="T432" s="57">
        <v>293012167.27999997</v>
      </c>
      <c r="U432" s="56" t="s">
        <v>716</v>
      </c>
      <c r="V432" s="54" t="s">
        <v>1963</v>
      </c>
      <c r="W432" s="9">
        <f t="shared" si="45"/>
        <v>1395</v>
      </c>
    </row>
    <row r="433" spans="1:23" s="10" customFormat="1" ht="218.25" customHeight="1">
      <c r="A433" s="8">
        <v>38</v>
      </c>
      <c r="B433" s="51" t="s">
        <v>66</v>
      </c>
      <c r="C433" s="60" t="s">
        <v>108</v>
      </c>
      <c r="D433" s="60" t="s">
        <v>562</v>
      </c>
      <c r="E433" s="52">
        <v>1</v>
      </c>
      <c r="F433" s="53" t="s">
        <v>538</v>
      </c>
      <c r="G433" s="54" t="s">
        <v>66</v>
      </c>
      <c r="H433" s="54" t="s">
        <v>352</v>
      </c>
      <c r="I433" s="55" t="s">
        <v>353</v>
      </c>
      <c r="J433" s="56" t="s">
        <v>354</v>
      </c>
      <c r="K433" s="56" t="s">
        <v>602</v>
      </c>
      <c r="L433" s="56" t="s">
        <v>246</v>
      </c>
      <c r="M433" s="56" t="s">
        <v>247</v>
      </c>
      <c r="N433" s="56" t="s">
        <v>708</v>
      </c>
      <c r="O433" s="57">
        <v>122883442.27</v>
      </c>
      <c r="P433" s="57">
        <v>978024.3</v>
      </c>
      <c r="Q433" s="57">
        <v>2762733.05</v>
      </c>
      <c r="R433" s="57">
        <v>1761304.99</v>
      </c>
      <c r="S433" s="58" t="s">
        <v>1964</v>
      </c>
      <c r="T433" s="57">
        <v>124443478.22</v>
      </c>
      <c r="U433" s="56" t="s">
        <v>716</v>
      </c>
      <c r="V433" s="54" t="s">
        <v>1965</v>
      </c>
      <c r="W433" s="9">
        <f t="shared" si="45"/>
        <v>1469</v>
      </c>
    </row>
    <row r="434" spans="1:23" s="10" customFormat="1" ht="218.25" customHeight="1">
      <c r="A434" s="8">
        <v>38</v>
      </c>
      <c r="B434" s="51" t="s">
        <v>66</v>
      </c>
      <c r="C434" s="60" t="s">
        <v>108</v>
      </c>
      <c r="D434" s="60" t="s">
        <v>562</v>
      </c>
      <c r="E434" s="52">
        <v>1</v>
      </c>
      <c r="F434" s="53" t="s">
        <v>538</v>
      </c>
      <c r="G434" s="54" t="s">
        <v>66</v>
      </c>
      <c r="H434" s="54" t="s">
        <v>355</v>
      </c>
      <c r="I434" s="55" t="s">
        <v>356</v>
      </c>
      <c r="J434" s="56" t="s">
        <v>357</v>
      </c>
      <c r="K434" s="56" t="s">
        <v>602</v>
      </c>
      <c r="L434" s="56" t="s">
        <v>246</v>
      </c>
      <c r="M434" s="56" t="s">
        <v>247</v>
      </c>
      <c r="N434" s="56" t="s">
        <v>708</v>
      </c>
      <c r="O434" s="57">
        <v>24893608.440000001</v>
      </c>
      <c r="P434" s="57">
        <v>3966199.6</v>
      </c>
      <c r="Q434" s="57">
        <v>620986.96</v>
      </c>
      <c r="R434" s="57">
        <v>351162.95</v>
      </c>
      <c r="S434" s="58" t="s">
        <v>1598</v>
      </c>
      <c r="T434" s="57">
        <v>29201432.050000001</v>
      </c>
      <c r="U434" s="56" t="s">
        <v>716</v>
      </c>
      <c r="V434" s="54" t="s">
        <v>1966</v>
      </c>
      <c r="W434" s="9">
        <f t="shared" si="45"/>
        <v>1470</v>
      </c>
    </row>
    <row r="435" spans="1:23" s="10" customFormat="1" ht="218.25" customHeight="1">
      <c r="A435" s="8">
        <v>38</v>
      </c>
      <c r="B435" s="51" t="s">
        <v>66</v>
      </c>
      <c r="C435" s="60" t="s">
        <v>108</v>
      </c>
      <c r="D435" s="60" t="s">
        <v>562</v>
      </c>
      <c r="E435" s="52">
        <v>1</v>
      </c>
      <c r="F435" s="53" t="s">
        <v>538</v>
      </c>
      <c r="G435" s="54" t="s">
        <v>66</v>
      </c>
      <c r="H435" s="54" t="s">
        <v>375</v>
      </c>
      <c r="I435" s="55" t="s">
        <v>376</v>
      </c>
      <c r="J435" s="56" t="s">
        <v>377</v>
      </c>
      <c r="K435" s="56" t="s">
        <v>602</v>
      </c>
      <c r="L435" s="56" t="s">
        <v>246</v>
      </c>
      <c r="M435" s="56" t="s">
        <v>247</v>
      </c>
      <c r="N435" s="56" t="s">
        <v>708</v>
      </c>
      <c r="O435" s="57">
        <v>5917593.6699999999</v>
      </c>
      <c r="P435" s="57">
        <v>5000105</v>
      </c>
      <c r="Q435" s="57">
        <v>167540.78</v>
      </c>
      <c r="R435" s="57">
        <v>236264.44</v>
      </c>
      <c r="S435" s="58" t="s">
        <v>1967</v>
      </c>
      <c r="T435" s="57">
        <v>10561114.109999999</v>
      </c>
      <c r="U435" s="56" t="s">
        <v>716</v>
      </c>
      <c r="V435" s="54" t="s">
        <v>1968</v>
      </c>
      <c r="W435" s="9">
        <f t="shared" si="45"/>
        <v>1471</v>
      </c>
    </row>
    <row r="436" spans="1:23" s="10" customFormat="1" ht="218.25" customHeight="1">
      <c r="A436" s="8">
        <v>38</v>
      </c>
      <c r="B436" s="51" t="s">
        <v>66</v>
      </c>
      <c r="C436" s="60" t="s">
        <v>108</v>
      </c>
      <c r="D436" s="60" t="s">
        <v>562</v>
      </c>
      <c r="E436" s="52">
        <v>1</v>
      </c>
      <c r="F436" s="53" t="s">
        <v>538</v>
      </c>
      <c r="G436" s="54" t="s">
        <v>66</v>
      </c>
      <c r="H436" s="54" t="s">
        <v>276</v>
      </c>
      <c r="I436" s="55" t="s">
        <v>991</v>
      </c>
      <c r="J436" s="56" t="s">
        <v>277</v>
      </c>
      <c r="K436" s="56" t="s">
        <v>278</v>
      </c>
      <c r="L436" s="56" t="s">
        <v>246</v>
      </c>
      <c r="M436" s="56" t="s">
        <v>247</v>
      </c>
      <c r="N436" s="56" t="s">
        <v>708</v>
      </c>
      <c r="O436" s="57">
        <v>367203105.16000003</v>
      </c>
      <c r="P436" s="57">
        <v>5518249</v>
      </c>
      <c r="Q436" s="57">
        <v>8334001.5</v>
      </c>
      <c r="R436" s="57">
        <v>4219998.38</v>
      </c>
      <c r="S436" s="58" t="s">
        <v>1969</v>
      </c>
      <c r="T436" s="57">
        <v>359658783.94999999</v>
      </c>
      <c r="U436" s="56" t="s">
        <v>716</v>
      </c>
      <c r="V436" s="54" t="s">
        <v>1970</v>
      </c>
      <c r="W436" s="9">
        <f t="shared" si="45"/>
        <v>1487</v>
      </c>
    </row>
    <row r="437" spans="1:23" s="10" customFormat="1" ht="218.25" customHeight="1">
      <c r="A437" s="8">
        <v>38</v>
      </c>
      <c r="B437" s="51" t="s">
        <v>66</v>
      </c>
      <c r="C437" s="60" t="s">
        <v>108</v>
      </c>
      <c r="D437" s="60" t="s">
        <v>562</v>
      </c>
      <c r="E437" s="52">
        <v>1</v>
      </c>
      <c r="F437" s="53" t="s">
        <v>538</v>
      </c>
      <c r="G437" s="54" t="s">
        <v>66</v>
      </c>
      <c r="H437" s="54" t="s">
        <v>372</v>
      </c>
      <c r="I437" s="55" t="s">
        <v>373</v>
      </c>
      <c r="J437" s="56" t="s">
        <v>372</v>
      </c>
      <c r="K437" s="56" t="s">
        <v>1018</v>
      </c>
      <c r="L437" s="56" t="s">
        <v>246</v>
      </c>
      <c r="M437" s="56" t="s">
        <v>247</v>
      </c>
      <c r="N437" s="56" t="s">
        <v>708</v>
      </c>
      <c r="O437" s="57">
        <v>48403589.979999997</v>
      </c>
      <c r="P437" s="57">
        <v>9210594.3200000003</v>
      </c>
      <c r="Q437" s="57">
        <v>1067360.49</v>
      </c>
      <c r="R437" s="57">
        <v>3085910.63</v>
      </c>
      <c r="S437" s="58" t="s">
        <v>1599</v>
      </c>
      <c r="T437" s="57">
        <v>27523499.140000001</v>
      </c>
      <c r="U437" s="56" t="s">
        <v>716</v>
      </c>
      <c r="V437" s="54" t="s">
        <v>1971</v>
      </c>
      <c r="W437" s="9">
        <f t="shared" si="45"/>
        <v>1496</v>
      </c>
    </row>
    <row r="438" spans="1:23" s="10" customFormat="1" ht="218.25" customHeight="1">
      <c r="A438" s="8">
        <v>38</v>
      </c>
      <c r="B438" s="51" t="s">
        <v>66</v>
      </c>
      <c r="C438" s="60" t="s">
        <v>108</v>
      </c>
      <c r="D438" s="60" t="s">
        <v>562</v>
      </c>
      <c r="E438" s="52">
        <v>1</v>
      </c>
      <c r="F438" s="53" t="s">
        <v>538</v>
      </c>
      <c r="G438" s="54" t="s">
        <v>66</v>
      </c>
      <c r="H438" s="54" t="s">
        <v>1386</v>
      </c>
      <c r="I438" s="55" t="s">
        <v>1387</v>
      </c>
      <c r="J438" s="56" t="s">
        <v>1386</v>
      </c>
      <c r="K438" s="56" t="s">
        <v>1388</v>
      </c>
      <c r="L438" s="56" t="s">
        <v>246</v>
      </c>
      <c r="M438" s="56" t="s">
        <v>247</v>
      </c>
      <c r="N438" s="56" t="s">
        <v>708</v>
      </c>
      <c r="O438" s="57">
        <v>7945850.5099999998</v>
      </c>
      <c r="P438" s="57">
        <v>180000</v>
      </c>
      <c r="Q438" s="57">
        <v>175429.74</v>
      </c>
      <c r="R438" s="57">
        <v>266076.42</v>
      </c>
      <c r="S438" s="58" t="s">
        <v>1972</v>
      </c>
      <c r="T438" s="57">
        <v>8035203.8300000001</v>
      </c>
      <c r="U438" s="56" t="s">
        <v>716</v>
      </c>
      <c r="V438" s="54" t="s">
        <v>1973</v>
      </c>
      <c r="W438" s="9">
        <f t="shared" si="45"/>
        <v>1573</v>
      </c>
    </row>
    <row r="439" spans="1:23" s="10" customFormat="1" ht="303" customHeight="1">
      <c r="A439" s="8">
        <v>38</v>
      </c>
      <c r="B439" s="51" t="s">
        <v>66</v>
      </c>
      <c r="C439" s="60" t="s">
        <v>108</v>
      </c>
      <c r="D439" s="60" t="s">
        <v>562</v>
      </c>
      <c r="E439" s="52">
        <v>1</v>
      </c>
      <c r="F439" s="53" t="s">
        <v>1308</v>
      </c>
      <c r="G439" s="54" t="s">
        <v>1309</v>
      </c>
      <c r="H439" s="54" t="s">
        <v>1310</v>
      </c>
      <c r="I439" s="55" t="s">
        <v>1311</v>
      </c>
      <c r="J439" s="56" t="s">
        <v>1312</v>
      </c>
      <c r="K439" s="56" t="s">
        <v>1313</v>
      </c>
      <c r="L439" s="56" t="s">
        <v>564</v>
      </c>
      <c r="M439" s="56" t="s">
        <v>1314</v>
      </c>
      <c r="N439" s="56" t="s">
        <v>703</v>
      </c>
      <c r="O439" s="57">
        <v>113144.62</v>
      </c>
      <c r="P439" s="57">
        <v>2709788.73</v>
      </c>
      <c r="Q439" s="57">
        <v>2400.0500000000002</v>
      </c>
      <c r="R439" s="57">
        <v>2752731.42</v>
      </c>
      <c r="S439" s="58" t="s">
        <v>1524</v>
      </c>
      <c r="T439" s="57">
        <v>72601.98</v>
      </c>
      <c r="U439" s="56" t="s">
        <v>716</v>
      </c>
      <c r="V439" s="54" t="s">
        <v>1974</v>
      </c>
      <c r="W439" s="9">
        <f t="shared" si="45"/>
        <v>1567</v>
      </c>
    </row>
    <row r="440" spans="1:23" s="26" customFormat="1" ht="11.25" outlineLevel="1">
      <c r="A440" s="24"/>
      <c r="B440" s="70" t="s">
        <v>302</v>
      </c>
      <c r="C440" s="71"/>
      <c r="D440" s="71"/>
      <c r="E440" s="41">
        <f>SUBTOTAL(9,E441:E442)</f>
        <v>1</v>
      </c>
      <c r="F440" s="42"/>
      <c r="G440" s="42"/>
      <c r="H440" s="42"/>
      <c r="I440" s="43"/>
      <c r="J440" s="42"/>
      <c r="K440" s="42"/>
      <c r="L440" s="42"/>
      <c r="M440" s="42"/>
      <c r="N440" s="42"/>
      <c r="O440" s="44"/>
      <c r="P440" s="44"/>
      <c r="Q440" s="44"/>
      <c r="R440" s="44"/>
      <c r="S440" s="42"/>
      <c r="T440" s="44"/>
      <c r="U440" s="42"/>
      <c r="V440" s="45"/>
      <c r="W440" s="25"/>
    </row>
    <row r="441" spans="1:23" s="29" customFormat="1" ht="11.25" outlineLevel="2">
      <c r="A441" s="27"/>
      <c r="B441" s="68" t="s">
        <v>298</v>
      </c>
      <c r="C441" s="69"/>
      <c r="D441" s="69"/>
      <c r="E441" s="46">
        <f>SUBTOTAL(9,E442:E442)</f>
        <v>1</v>
      </c>
      <c r="F441" s="47"/>
      <c r="G441" s="47"/>
      <c r="H441" s="47"/>
      <c r="I441" s="48"/>
      <c r="J441" s="47"/>
      <c r="K441" s="47"/>
      <c r="L441" s="47"/>
      <c r="M441" s="47"/>
      <c r="N441" s="47"/>
      <c r="O441" s="49"/>
      <c r="P441" s="49"/>
      <c r="Q441" s="49"/>
      <c r="R441" s="49"/>
      <c r="S441" s="47"/>
      <c r="T441" s="49"/>
      <c r="U441" s="47"/>
      <c r="V441" s="50"/>
      <c r="W441" s="28"/>
    </row>
    <row r="442" spans="1:23" s="10" customFormat="1" ht="134.25" customHeight="1">
      <c r="A442" s="8">
        <v>38</v>
      </c>
      <c r="B442" s="51" t="s">
        <v>66</v>
      </c>
      <c r="C442" s="60" t="s">
        <v>176</v>
      </c>
      <c r="D442" s="60" t="s">
        <v>207</v>
      </c>
      <c r="E442" s="52">
        <v>1</v>
      </c>
      <c r="F442" s="53" t="s">
        <v>767</v>
      </c>
      <c r="G442" s="54" t="s">
        <v>768</v>
      </c>
      <c r="H442" s="54" t="s">
        <v>768</v>
      </c>
      <c r="I442" s="55" t="s">
        <v>834</v>
      </c>
      <c r="J442" s="56" t="s">
        <v>931</v>
      </c>
      <c r="K442" s="56" t="s">
        <v>957</v>
      </c>
      <c r="L442" s="56" t="s">
        <v>743</v>
      </c>
      <c r="M442" s="56" t="s">
        <v>897</v>
      </c>
      <c r="N442" s="56" t="s">
        <v>248</v>
      </c>
      <c r="O442" s="57">
        <v>44258831.219999999</v>
      </c>
      <c r="P442" s="57">
        <v>0</v>
      </c>
      <c r="Q442" s="57">
        <v>0</v>
      </c>
      <c r="R442" s="57">
        <v>0</v>
      </c>
      <c r="S442" s="58" t="s">
        <v>1975</v>
      </c>
      <c r="T442" s="57">
        <v>44258831.219999999</v>
      </c>
      <c r="U442" s="56" t="s">
        <v>249</v>
      </c>
      <c r="V442" s="54" t="s">
        <v>1525</v>
      </c>
      <c r="W442" s="9">
        <f t="shared" ref="W442" si="46">IF(OR(LEFT(I442)="7",LEFT(I442,1)="8"),VALUE(RIGHT(I442,3)),VALUE(RIGHT(I442,4)))</f>
        <v>1302</v>
      </c>
    </row>
    <row r="443" spans="1:23" s="23" customFormat="1" ht="11.25" outlineLevel="3">
      <c r="A443" s="21"/>
      <c r="B443" s="72" t="s">
        <v>932</v>
      </c>
      <c r="C443" s="73"/>
      <c r="D443" s="73"/>
      <c r="E443" s="35">
        <f>SUBTOTAL(9,E446:E454)</f>
        <v>7</v>
      </c>
      <c r="F443" s="36"/>
      <c r="G443" s="36"/>
      <c r="H443" s="36"/>
      <c r="I443" s="37"/>
      <c r="J443" s="36"/>
      <c r="K443" s="36"/>
      <c r="L443" s="36"/>
      <c r="M443" s="36"/>
      <c r="N443" s="36"/>
      <c r="O443" s="38"/>
      <c r="P443" s="39"/>
      <c r="Q443" s="39"/>
      <c r="R443" s="39"/>
      <c r="S443" s="36"/>
      <c r="T443" s="39"/>
      <c r="U443" s="36"/>
      <c r="V443" s="40"/>
      <c r="W443" s="22"/>
    </row>
    <row r="444" spans="1:23" s="26" customFormat="1" ht="11.25" outlineLevel="1">
      <c r="A444" s="24"/>
      <c r="B444" s="70" t="s">
        <v>722</v>
      </c>
      <c r="C444" s="71" t="s">
        <v>720</v>
      </c>
      <c r="D444" s="71"/>
      <c r="E444" s="41">
        <f>SUBTOTAL(9,E445:E451)</f>
        <v>6</v>
      </c>
      <c r="F444" s="42"/>
      <c r="G444" s="42"/>
      <c r="H444" s="42"/>
      <c r="I444" s="43"/>
      <c r="J444" s="42"/>
      <c r="K444" s="42"/>
      <c r="L444" s="42"/>
      <c r="M444" s="42"/>
      <c r="N444" s="42"/>
      <c r="O444" s="44"/>
      <c r="P444" s="44"/>
      <c r="Q444" s="44"/>
      <c r="R444" s="44"/>
      <c r="S444" s="42"/>
      <c r="T444" s="44"/>
      <c r="U444" s="42"/>
      <c r="V444" s="45"/>
      <c r="W444" s="25"/>
    </row>
    <row r="445" spans="1:23" s="29" customFormat="1" ht="11.25" outlineLevel="2">
      <c r="A445" s="27"/>
      <c r="B445" s="68" t="s">
        <v>298</v>
      </c>
      <c r="C445" s="69"/>
      <c r="D445" s="69"/>
      <c r="E445" s="46">
        <f>SUBTOTAL(9,E446:E451)</f>
        <v>6</v>
      </c>
      <c r="F445" s="47"/>
      <c r="G445" s="47"/>
      <c r="H445" s="47"/>
      <c r="I445" s="48"/>
      <c r="J445" s="47"/>
      <c r="K445" s="47"/>
      <c r="L445" s="47"/>
      <c r="M445" s="47"/>
      <c r="N445" s="47"/>
      <c r="O445" s="49"/>
      <c r="P445" s="49"/>
      <c r="Q445" s="49"/>
      <c r="R445" s="49"/>
      <c r="S445" s="47"/>
      <c r="T445" s="49"/>
      <c r="U445" s="47"/>
      <c r="V445" s="50"/>
      <c r="W445" s="28"/>
    </row>
    <row r="446" spans="1:23" s="10" customFormat="1" ht="143.25" customHeight="1">
      <c r="A446" s="8">
        <v>50</v>
      </c>
      <c r="B446" s="51" t="s">
        <v>932</v>
      </c>
      <c r="C446" s="60" t="s">
        <v>108</v>
      </c>
      <c r="D446" s="60" t="s">
        <v>207</v>
      </c>
      <c r="E446" s="52">
        <v>1</v>
      </c>
      <c r="F446" s="53" t="s">
        <v>933</v>
      </c>
      <c r="G446" s="54" t="s">
        <v>932</v>
      </c>
      <c r="H446" s="54" t="s">
        <v>932</v>
      </c>
      <c r="I446" s="55" t="s">
        <v>28</v>
      </c>
      <c r="J446" s="56" t="s">
        <v>29</v>
      </c>
      <c r="K446" s="56" t="s">
        <v>30</v>
      </c>
      <c r="L446" s="56" t="s">
        <v>743</v>
      </c>
      <c r="M446" s="56" t="s">
        <v>268</v>
      </c>
      <c r="N446" s="56" t="s">
        <v>708</v>
      </c>
      <c r="O446" s="57">
        <v>55009833.299999997</v>
      </c>
      <c r="P446" s="57">
        <v>102169472.06</v>
      </c>
      <c r="Q446" s="57">
        <v>1506019.69</v>
      </c>
      <c r="R446" s="57">
        <v>68230756</v>
      </c>
      <c r="S446" s="58" t="s">
        <v>1976</v>
      </c>
      <c r="T446" s="57">
        <v>90454569.049999997</v>
      </c>
      <c r="U446" s="56" t="s">
        <v>249</v>
      </c>
      <c r="V446" s="54" t="s">
        <v>1526</v>
      </c>
      <c r="W446" s="9">
        <f t="shared" ref="W446:W451" si="47">IF(OR(LEFT(I446)="7",LEFT(I446,1)="8"),VALUE(RIGHT(I446,3)),VALUE(RIGHT(I446,4)))</f>
        <v>343</v>
      </c>
    </row>
    <row r="447" spans="1:23" s="10" customFormat="1" ht="149.25" customHeight="1">
      <c r="A447" s="8">
        <v>50</v>
      </c>
      <c r="B447" s="51" t="s">
        <v>932</v>
      </c>
      <c r="C447" s="60" t="s">
        <v>108</v>
      </c>
      <c r="D447" s="60" t="s">
        <v>207</v>
      </c>
      <c r="E447" s="52">
        <v>1</v>
      </c>
      <c r="F447" s="53" t="s">
        <v>933</v>
      </c>
      <c r="G447" s="54" t="s">
        <v>932</v>
      </c>
      <c r="H447" s="54" t="s">
        <v>932</v>
      </c>
      <c r="I447" s="55" t="s">
        <v>31</v>
      </c>
      <c r="J447" s="56" t="s">
        <v>811</v>
      </c>
      <c r="K447" s="56" t="s">
        <v>812</v>
      </c>
      <c r="L447" s="56" t="s">
        <v>743</v>
      </c>
      <c r="M447" s="56" t="s">
        <v>268</v>
      </c>
      <c r="N447" s="56" t="s">
        <v>248</v>
      </c>
      <c r="O447" s="57">
        <v>115880659</v>
      </c>
      <c r="P447" s="57">
        <v>94192660.200000003</v>
      </c>
      <c r="Q447" s="57">
        <v>2858262.77</v>
      </c>
      <c r="R447" s="57">
        <v>64899359.789999999</v>
      </c>
      <c r="S447" s="58" t="s">
        <v>1202</v>
      </c>
      <c r="T447" s="57">
        <v>148032222.18000001</v>
      </c>
      <c r="U447" s="56" t="s">
        <v>249</v>
      </c>
      <c r="V447" s="54" t="s">
        <v>1977</v>
      </c>
      <c r="W447" s="9">
        <f t="shared" si="47"/>
        <v>344</v>
      </c>
    </row>
    <row r="448" spans="1:23" s="10" customFormat="1" ht="120.75" customHeight="1">
      <c r="A448" s="8">
        <v>50</v>
      </c>
      <c r="B448" s="51" t="s">
        <v>932</v>
      </c>
      <c r="C448" s="60" t="s">
        <v>108</v>
      </c>
      <c r="D448" s="60" t="s">
        <v>207</v>
      </c>
      <c r="E448" s="52">
        <v>1</v>
      </c>
      <c r="F448" s="53" t="s">
        <v>933</v>
      </c>
      <c r="G448" s="54" t="s">
        <v>932</v>
      </c>
      <c r="H448" s="54" t="s">
        <v>932</v>
      </c>
      <c r="I448" s="55" t="s">
        <v>813</v>
      </c>
      <c r="J448" s="56" t="s">
        <v>814</v>
      </c>
      <c r="K448" s="56" t="s">
        <v>815</v>
      </c>
      <c r="L448" s="56" t="s">
        <v>743</v>
      </c>
      <c r="M448" s="56" t="s">
        <v>268</v>
      </c>
      <c r="N448" s="56" t="s">
        <v>248</v>
      </c>
      <c r="O448" s="57">
        <v>19593643.989999998</v>
      </c>
      <c r="P448" s="57">
        <v>13525015.4</v>
      </c>
      <c r="Q448" s="57">
        <v>482245.26</v>
      </c>
      <c r="R448" s="57">
        <v>6181422.3300000001</v>
      </c>
      <c r="S448" s="58" t="s">
        <v>1203</v>
      </c>
      <c r="T448" s="57">
        <v>27419482.32</v>
      </c>
      <c r="U448" s="56" t="s">
        <v>249</v>
      </c>
      <c r="V448" s="54" t="s">
        <v>1600</v>
      </c>
      <c r="W448" s="9">
        <f t="shared" si="47"/>
        <v>347</v>
      </c>
    </row>
    <row r="449" spans="1:23" s="10" customFormat="1" ht="120.75" customHeight="1">
      <c r="A449" s="8">
        <v>50</v>
      </c>
      <c r="B449" s="51" t="s">
        <v>932</v>
      </c>
      <c r="C449" s="60" t="s">
        <v>108</v>
      </c>
      <c r="D449" s="60" t="s">
        <v>207</v>
      </c>
      <c r="E449" s="52">
        <v>1</v>
      </c>
      <c r="F449" s="53" t="s">
        <v>933</v>
      </c>
      <c r="G449" s="54" t="s">
        <v>932</v>
      </c>
      <c r="H449" s="54" t="s">
        <v>932</v>
      </c>
      <c r="I449" s="55" t="s">
        <v>934</v>
      </c>
      <c r="J449" s="56" t="s">
        <v>26</v>
      </c>
      <c r="K449" s="56" t="s">
        <v>27</v>
      </c>
      <c r="L449" s="56" t="s">
        <v>743</v>
      </c>
      <c r="M449" s="56" t="s">
        <v>897</v>
      </c>
      <c r="N449" s="56" t="s">
        <v>708</v>
      </c>
      <c r="O449" s="57">
        <v>267491.73</v>
      </c>
      <c r="P449" s="57">
        <v>0</v>
      </c>
      <c r="Q449" s="57">
        <v>3386.11</v>
      </c>
      <c r="R449" s="57">
        <v>20097.53</v>
      </c>
      <c r="S449" s="58" t="s">
        <v>1204</v>
      </c>
      <c r="T449" s="57">
        <v>250780.31</v>
      </c>
      <c r="U449" s="56" t="s">
        <v>249</v>
      </c>
      <c r="V449" s="54" t="s">
        <v>1115</v>
      </c>
      <c r="W449" s="9">
        <f t="shared" si="47"/>
        <v>1054</v>
      </c>
    </row>
    <row r="450" spans="1:23" s="10" customFormat="1" ht="189" customHeight="1">
      <c r="A450" s="8">
        <v>50</v>
      </c>
      <c r="B450" s="51" t="s">
        <v>932</v>
      </c>
      <c r="C450" s="60" t="s">
        <v>108</v>
      </c>
      <c r="D450" s="60" t="s">
        <v>207</v>
      </c>
      <c r="E450" s="52">
        <v>1</v>
      </c>
      <c r="F450" s="53" t="s">
        <v>933</v>
      </c>
      <c r="G450" s="54" t="s">
        <v>932</v>
      </c>
      <c r="H450" s="54" t="s">
        <v>932</v>
      </c>
      <c r="I450" s="55" t="s">
        <v>374</v>
      </c>
      <c r="J450" s="56" t="s">
        <v>958</v>
      </c>
      <c r="K450" s="56" t="s">
        <v>959</v>
      </c>
      <c r="L450" s="56" t="s">
        <v>743</v>
      </c>
      <c r="M450" s="56" t="s">
        <v>678</v>
      </c>
      <c r="N450" s="56" t="s">
        <v>248</v>
      </c>
      <c r="O450" s="57">
        <v>300049999.74000001</v>
      </c>
      <c r="P450" s="57">
        <v>95487800.870000005</v>
      </c>
      <c r="Q450" s="57">
        <v>4663024.9800000004</v>
      </c>
      <c r="R450" s="57">
        <v>129774205.41</v>
      </c>
      <c r="S450" s="58" t="s">
        <v>1201</v>
      </c>
      <c r="T450" s="57">
        <v>270426620.18000001</v>
      </c>
      <c r="U450" s="56" t="s">
        <v>249</v>
      </c>
      <c r="V450" s="54" t="s">
        <v>1238</v>
      </c>
      <c r="W450" s="9">
        <f t="shared" si="47"/>
        <v>1497</v>
      </c>
    </row>
    <row r="451" spans="1:23" s="10" customFormat="1" ht="189" customHeight="1">
      <c r="A451" s="8">
        <v>50</v>
      </c>
      <c r="B451" s="51" t="s">
        <v>932</v>
      </c>
      <c r="C451" s="60" t="s">
        <v>108</v>
      </c>
      <c r="D451" s="60" t="s">
        <v>207</v>
      </c>
      <c r="E451" s="52">
        <v>1</v>
      </c>
      <c r="F451" s="53" t="s">
        <v>933</v>
      </c>
      <c r="G451" s="54" t="s">
        <v>932</v>
      </c>
      <c r="H451" s="54" t="s">
        <v>932</v>
      </c>
      <c r="I451" s="55" t="s">
        <v>1032</v>
      </c>
      <c r="J451" s="56" t="s">
        <v>1033</v>
      </c>
      <c r="K451" s="56" t="s">
        <v>1034</v>
      </c>
      <c r="L451" s="56" t="s">
        <v>743</v>
      </c>
      <c r="M451" s="56" t="s">
        <v>678</v>
      </c>
      <c r="N451" s="56" t="s">
        <v>708</v>
      </c>
      <c r="O451" s="57">
        <v>252601949.41999999</v>
      </c>
      <c r="P451" s="57">
        <v>0</v>
      </c>
      <c r="Q451" s="57">
        <v>5853314.4400000004</v>
      </c>
      <c r="R451" s="57">
        <v>10033625.439999999</v>
      </c>
      <c r="S451" s="58" t="s">
        <v>1323</v>
      </c>
      <c r="T451" s="57">
        <v>248421638.41999999</v>
      </c>
      <c r="U451" s="56" t="s">
        <v>249</v>
      </c>
      <c r="V451" s="54" t="s">
        <v>1116</v>
      </c>
      <c r="W451" s="9">
        <f t="shared" si="47"/>
        <v>1537</v>
      </c>
    </row>
    <row r="452" spans="1:23" s="26" customFormat="1" ht="11.25" outlineLevel="1">
      <c r="A452" s="24"/>
      <c r="B452" s="70" t="s">
        <v>302</v>
      </c>
      <c r="C452" s="71"/>
      <c r="D452" s="71"/>
      <c r="E452" s="41">
        <f>SUBTOTAL(9,E453:E454)</f>
        <v>1</v>
      </c>
      <c r="F452" s="42"/>
      <c r="G452" s="42"/>
      <c r="H452" s="42"/>
      <c r="I452" s="43"/>
      <c r="J452" s="42"/>
      <c r="K452" s="42"/>
      <c r="L452" s="42"/>
      <c r="M452" s="42"/>
      <c r="N452" s="42"/>
      <c r="O452" s="44"/>
      <c r="P452" s="44"/>
      <c r="Q452" s="44"/>
      <c r="R452" s="44"/>
      <c r="S452" s="42"/>
      <c r="T452" s="44"/>
      <c r="U452" s="42"/>
      <c r="V452" s="45"/>
      <c r="W452" s="25"/>
    </row>
    <row r="453" spans="1:23" s="29" customFormat="1" ht="11.25" outlineLevel="2">
      <c r="A453" s="27"/>
      <c r="B453" s="68" t="s">
        <v>298</v>
      </c>
      <c r="C453" s="69"/>
      <c r="D453" s="69"/>
      <c r="E453" s="46">
        <f>SUBTOTAL(9,E454:E454)</f>
        <v>1</v>
      </c>
      <c r="F453" s="47"/>
      <c r="G453" s="47"/>
      <c r="H453" s="47"/>
      <c r="I453" s="48"/>
      <c r="J453" s="47"/>
      <c r="K453" s="47"/>
      <c r="L453" s="47"/>
      <c r="M453" s="47"/>
      <c r="N453" s="47"/>
      <c r="O453" s="49"/>
      <c r="P453" s="49"/>
      <c r="Q453" s="49"/>
      <c r="R453" s="49"/>
      <c r="S453" s="47"/>
      <c r="T453" s="49"/>
      <c r="U453" s="47"/>
      <c r="V453" s="50"/>
      <c r="W453" s="28"/>
    </row>
    <row r="454" spans="1:23" s="10" customFormat="1" ht="120.75" customHeight="1">
      <c r="A454" s="8">
        <v>50</v>
      </c>
      <c r="B454" s="51" t="s">
        <v>932</v>
      </c>
      <c r="C454" s="60" t="s">
        <v>176</v>
      </c>
      <c r="D454" s="60" t="s">
        <v>207</v>
      </c>
      <c r="E454" s="52">
        <v>1</v>
      </c>
      <c r="F454" s="53" t="s">
        <v>933</v>
      </c>
      <c r="G454" s="54" t="s">
        <v>932</v>
      </c>
      <c r="H454" s="54" t="s">
        <v>932</v>
      </c>
      <c r="I454" s="55" t="s">
        <v>340</v>
      </c>
      <c r="J454" s="56" t="s">
        <v>586</v>
      </c>
      <c r="K454" s="56" t="s">
        <v>960</v>
      </c>
      <c r="L454" s="56" t="s">
        <v>743</v>
      </c>
      <c r="M454" s="56" t="s">
        <v>676</v>
      </c>
      <c r="N454" s="56" t="s">
        <v>248</v>
      </c>
      <c r="O454" s="57">
        <v>292109436.38</v>
      </c>
      <c r="P454" s="57">
        <v>57107056.689999998</v>
      </c>
      <c r="Q454" s="57">
        <v>7382643.7699999996</v>
      </c>
      <c r="R454" s="57">
        <v>9662856.6500000004</v>
      </c>
      <c r="S454" s="58" t="s">
        <v>1315</v>
      </c>
      <c r="T454" s="57">
        <v>346936280.19</v>
      </c>
      <c r="U454" s="56" t="s">
        <v>249</v>
      </c>
      <c r="V454" s="54" t="s">
        <v>1389</v>
      </c>
      <c r="W454" s="9">
        <f t="shared" ref="W454" si="48">IF(OR(LEFT(I454)="7",LEFT(I454,1)="8"),VALUE(RIGHT(I454,3)),VALUE(RIGHT(I454,4)))</f>
        <v>737</v>
      </c>
    </row>
    <row r="455" spans="1:23" ht="11.25">
      <c r="T455" s="5">
        <f>SUM(T9:T454)</f>
        <v>519507067363.18976</v>
      </c>
    </row>
    <row r="456" spans="1:23" ht="11.25"/>
    <row r="457" spans="1:23" ht="11.25"/>
    <row r="458" spans="1:23" ht="11.25"/>
    <row r="459" spans="1:23" ht="11.25"/>
    <row r="460" spans="1:23" ht="11.25"/>
    <row r="461" spans="1:23" ht="11.25"/>
    <row r="462" spans="1:23" ht="11.25"/>
    <row r="463" spans="1:23" ht="11.25"/>
    <row r="464" spans="1:23" ht="11.25"/>
    <row r="465" ht="11.25"/>
    <row r="466" ht="11.25"/>
    <row r="467" ht="11.25"/>
  </sheetData>
  <mergeCells count="111">
    <mergeCell ref="B453:D453"/>
    <mergeCell ref="B443:D443"/>
    <mergeCell ref="B445:D445"/>
    <mergeCell ref="B444:D444"/>
    <mergeCell ref="B320:D320"/>
    <mergeCell ref="B440:D440"/>
    <mergeCell ref="B452:D452"/>
    <mergeCell ref="B330:D330"/>
    <mergeCell ref="B403:D403"/>
    <mergeCell ref="B341:D341"/>
    <mergeCell ref="B340:D340"/>
    <mergeCell ref="B339:D339"/>
    <mergeCell ref="B441:D441"/>
    <mergeCell ref="B321:D321"/>
    <mergeCell ref="B323:D323"/>
    <mergeCell ref="B325:D325"/>
    <mergeCell ref="B324:D324"/>
    <mergeCell ref="B319:D319"/>
    <mergeCell ref="B286:D286"/>
    <mergeCell ref="B316:D316"/>
    <mergeCell ref="B317:D317"/>
    <mergeCell ref="B278:D278"/>
    <mergeCell ref="B281:D281"/>
    <mergeCell ref="B270:D270"/>
    <mergeCell ref="B276:D276"/>
    <mergeCell ref="B289:D289"/>
    <mergeCell ref="B296:D296"/>
    <mergeCell ref="B295:D295"/>
    <mergeCell ref="B297:D297"/>
    <mergeCell ref="B312:D312"/>
    <mergeCell ref="B290:D290"/>
    <mergeCell ref="B282:D282"/>
    <mergeCell ref="B288:D288"/>
    <mergeCell ref="B285:D285"/>
    <mergeCell ref="B245:D245"/>
    <mergeCell ref="B241:D241"/>
    <mergeCell ref="B263:D263"/>
    <mergeCell ref="B264:D264"/>
    <mergeCell ref="B267:D267"/>
    <mergeCell ref="B268:D268"/>
    <mergeCell ref="B239:D239"/>
    <mergeCell ref="B240:D240"/>
    <mergeCell ref="B257:D257"/>
    <mergeCell ref="B258:D258"/>
    <mergeCell ref="B247:D247"/>
    <mergeCell ref="B246:D246"/>
    <mergeCell ref="B209:D209"/>
    <mergeCell ref="B8:D8"/>
    <mergeCell ref="B9:D9"/>
    <mergeCell ref="B183:D183"/>
    <mergeCell ref="B181:D181"/>
    <mergeCell ref="B182:D182"/>
    <mergeCell ref="B165:D165"/>
    <mergeCell ref="B234:D234"/>
    <mergeCell ref="B235:D235"/>
    <mergeCell ref="B134:D134"/>
    <mergeCell ref="B151:D151"/>
    <mergeCell ref="B166:D166"/>
    <mergeCell ref="B227:D227"/>
    <mergeCell ref="B163:D163"/>
    <mergeCell ref="B178:D178"/>
    <mergeCell ref="B179:D179"/>
    <mergeCell ref="B130:D130"/>
    <mergeCell ref="B133:D133"/>
    <mergeCell ref="B140:D140"/>
    <mergeCell ref="B137:D137"/>
    <mergeCell ref="B139:D139"/>
    <mergeCell ref="B167:D167"/>
    <mergeCell ref="B176:D176"/>
    <mergeCell ref="B232:D232"/>
    <mergeCell ref="B6:D6"/>
    <mergeCell ref="B7:D7"/>
    <mergeCell ref="B14:D14"/>
    <mergeCell ref="B13:D13"/>
    <mergeCell ref="B20:D20"/>
    <mergeCell ref="B162:D162"/>
    <mergeCell ref="B26:D26"/>
    <mergeCell ref="B27:D27"/>
    <mergeCell ref="B21:D21"/>
    <mergeCell ref="B22:D22"/>
    <mergeCell ref="B29:D29"/>
    <mergeCell ref="B30:D30"/>
    <mergeCell ref="B120:D120"/>
    <mergeCell ref="B121:D121"/>
    <mergeCell ref="B125:D125"/>
    <mergeCell ref="B123:D123"/>
    <mergeCell ref="B132:D132"/>
    <mergeCell ref="B1:N1"/>
    <mergeCell ref="P1:V1"/>
    <mergeCell ref="B5:D5"/>
    <mergeCell ref="B2:V2"/>
    <mergeCell ref="B3:V3"/>
    <mergeCell ref="B4:V4"/>
    <mergeCell ref="B272:D272"/>
    <mergeCell ref="B110:D110"/>
    <mergeCell ref="B31:D31"/>
    <mergeCell ref="B92:D92"/>
    <mergeCell ref="B94:D94"/>
    <mergeCell ref="B109:D109"/>
    <mergeCell ref="B222:D222"/>
    <mergeCell ref="B118:D118"/>
    <mergeCell ref="B124:D124"/>
    <mergeCell ref="B129:D129"/>
    <mergeCell ref="B228:D228"/>
    <mergeCell ref="B141:D141"/>
    <mergeCell ref="B156:D156"/>
    <mergeCell ref="B271:D271"/>
    <mergeCell ref="B250:D250"/>
    <mergeCell ref="B251:D251"/>
    <mergeCell ref="B252:D252"/>
    <mergeCell ref="B12:D12"/>
  </mergeCells>
  <phoneticPr fontId="2" type="noConversion"/>
  <printOptions horizontalCentered="1"/>
  <pageMargins left="0" right="0" top="0.19685039370078741" bottom="0.39370078740157483" header="0" footer="0.19685039370078741"/>
  <pageSetup paperSize="121" scale="35" pageOrder="overThenDown" orientation="landscape" r:id="rId1"/>
  <headerFooter alignWithMargins="0">
    <oddFooter>&amp;RPágina &amp;P de &amp;N</oddFooter>
  </headerFooter>
  <rowBreaks count="4" manualBreakCount="4">
    <brk id="131" min="1" max="21" man="1"/>
    <brk id="244" min="1" max="21" man="1"/>
    <brk id="280" min="1" max="21" man="1"/>
    <brk id="294"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rdscabrera@hotmail.com</cp:lastModifiedBy>
  <cp:lastPrinted>2015-10-24T17:33:26Z</cp:lastPrinted>
  <dcterms:created xsi:type="dcterms:W3CDTF">2006-10-23T15:09:39Z</dcterms:created>
  <dcterms:modified xsi:type="dcterms:W3CDTF">2015-10-24T17:41:41Z</dcterms:modified>
</cp:coreProperties>
</file>